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3_0545 мон демонтаж Джиз Сам Карши Сур Нав Бух\ЗД\2023_0545 Мон дем Джиз Сам Сур Нав Бух\"/>
    </mc:Choice>
  </mc:AlternateContent>
  <workbookProtection workbookPassword="9450" lockStructure="1"/>
  <bookViews>
    <workbookView xWindow="0" yWindow="0" windowWidth="28800" windowHeight="11475"/>
  </bookViews>
  <sheets>
    <sheet name="ФОРМА КОММЕРЧЕСКОГО ПРЕДЛОЖЕНИЯ" sheetId="8" r:id="rId1"/>
    <sheet name="Заказ новой БС" sheetId="15" r:id="rId2"/>
    <sheet name="Заказ на Модернизация" sheetId="16" r:id="rId3"/>
    <sheet name="Заказ на SWAP" sheetId="17" r:id="rId4"/>
  </sheets>
  <externalReferences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Код_работ_Контрагенты">'[2]Виды работ'!$A$2:$A$64</definedName>
    <definedName name="мил">{0,"овz";1,"z";2,"аz";5,"овz"}</definedName>
    <definedName name="Объекты_работы">[2]Объекты_работы!$A$4:$A$1004</definedName>
    <definedName name="Объекты_работы_АМС_изготовление_2017">#REF!</definedName>
    <definedName name="Объекты_работы_монтаж">[2]Объекты_работы!$A$4:$X$1004</definedName>
    <definedName name="Площадка">[1]Базы_Адреса!$C:$C</definedName>
    <definedName name="Стоимость_работ">'[2]Виды работ'!$A$2:$P$64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F64" i="8" l="1"/>
  <c r="E78" i="8"/>
  <c r="E79" i="8"/>
  <c r="E80" i="8"/>
  <c r="F5" i="17" l="1"/>
  <c r="H5" i="17" s="1"/>
  <c r="F11" i="17"/>
  <c r="H11" i="17" s="1"/>
  <c r="F14" i="17"/>
  <c r="H14" i="17" s="1"/>
  <c r="F13" i="17"/>
  <c r="H13" i="17" s="1"/>
  <c r="F10" i="17"/>
  <c r="H10" i="17" s="1"/>
  <c r="F9" i="17"/>
  <c r="H9" i="17" s="1"/>
  <c r="F8" i="17"/>
  <c r="H8" i="17" s="1"/>
  <c r="F7" i="17"/>
  <c r="H7" i="17" s="1"/>
  <c r="F6" i="17"/>
  <c r="H6" i="17" s="1"/>
  <c r="F12" i="17"/>
  <c r="H12" i="17" s="1"/>
  <c r="G9" i="17"/>
  <c r="F5" i="15"/>
  <c r="H5" i="15" s="1"/>
  <c r="F12" i="15"/>
  <c r="H12" i="15" s="1"/>
  <c r="F11" i="15"/>
  <c r="H11" i="15" s="1"/>
  <c r="F10" i="15"/>
  <c r="H10" i="15" s="1"/>
  <c r="F9" i="15"/>
  <c r="H9" i="15" s="1"/>
  <c r="F8" i="15"/>
  <c r="H8" i="15" s="1"/>
  <c r="F7" i="15"/>
  <c r="H7" i="15" s="1"/>
  <c r="F6" i="15"/>
  <c r="H6" i="15" s="1"/>
  <c r="F5" i="16"/>
  <c r="H5" i="16" s="1"/>
  <c r="F11" i="16"/>
  <c r="H11" i="16" s="1"/>
  <c r="F10" i="16"/>
  <c r="H10" i="16" s="1"/>
  <c r="F9" i="16"/>
  <c r="H9" i="16" s="1"/>
  <c r="F8" i="16"/>
  <c r="H8" i="16" s="1"/>
  <c r="F7" i="16"/>
  <c r="H7" i="16" s="1"/>
  <c r="F6" i="16"/>
  <c r="H6" i="16" s="1"/>
  <c r="H15" i="17" l="1"/>
  <c r="J6" i="17"/>
  <c r="I6" i="17" s="1"/>
  <c r="J7" i="17"/>
  <c r="I7" i="17" s="1"/>
  <c r="J8" i="17"/>
  <c r="I8" i="17" s="1"/>
  <c r="J9" i="17"/>
  <c r="I9" i="17" s="1"/>
  <c r="J10" i="17"/>
  <c r="I10" i="17" s="1"/>
  <c r="J11" i="17"/>
  <c r="I11" i="17" s="1"/>
  <c r="J12" i="17"/>
  <c r="I12" i="17" s="1"/>
  <c r="J13" i="17"/>
  <c r="I13" i="17" s="1"/>
  <c r="J14" i="17"/>
  <c r="I14" i="17" s="1"/>
  <c r="J5" i="17"/>
  <c r="I5" i="17" s="1"/>
  <c r="H12" i="16"/>
  <c r="J6" i="16"/>
  <c r="I6" i="16" s="1"/>
  <c r="J7" i="16"/>
  <c r="I7" i="16" s="1"/>
  <c r="J8" i="16"/>
  <c r="I8" i="16" s="1"/>
  <c r="J9" i="16"/>
  <c r="I9" i="16" s="1"/>
  <c r="J10" i="16"/>
  <c r="J11" i="16"/>
  <c r="I11" i="16" s="1"/>
  <c r="J5" i="16"/>
  <c r="I5" i="16" s="1"/>
  <c r="H13" i="15"/>
  <c r="J6" i="15"/>
  <c r="I6" i="15" s="1"/>
  <c r="J7" i="15"/>
  <c r="I7" i="15" s="1"/>
  <c r="J8" i="15"/>
  <c r="I8" i="15" s="1"/>
  <c r="J9" i="15"/>
  <c r="I9" i="15" s="1"/>
  <c r="J10" i="15"/>
  <c r="I10" i="15" s="1"/>
  <c r="J11" i="15"/>
  <c r="I11" i="15" s="1"/>
  <c r="J12" i="15"/>
  <c r="I12" i="15" s="1"/>
  <c r="J5" i="15"/>
  <c r="I5" i="15" s="1"/>
  <c r="F9" i="8"/>
  <c r="E9" i="8" s="1"/>
  <c r="F5" i="8"/>
  <c r="E5" i="8" s="1"/>
  <c r="F78" i="8" l="1"/>
  <c r="G78" i="8"/>
  <c r="G80" i="8"/>
  <c r="H80" i="8" s="1"/>
  <c r="F80" i="8"/>
  <c r="G79" i="8"/>
  <c r="H79" i="8" s="1"/>
  <c r="F79" i="8"/>
  <c r="J15" i="17"/>
  <c r="J12" i="16"/>
  <c r="J13" i="15"/>
  <c r="I10" i="16"/>
  <c r="D81" i="8"/>
  <c r="H78" i="8" l="1"/>
  <c r="H81" i="8" s="1"/>
  <c r="A82" i="8" s="1"/>
  <c r="G81" i="8"/>
  <c r="D12" i="17"/>
  <c r="D11" i="17"/>
  <c r="D10" i="17"/>
  <c r="D9" i="17"/>
  <c r="D7" i="17"/>
  <c r="D6" i="17"/>
  <c r="F38" i="8" l="1"/>
  <c r="E38" i="8" s="1"/>
  <c r="F37" i="8"/>
  <c r="E37" i="8" s="1"/>
  <c r="F36" i="8"/>
  <c r="E36" i="8" s="1"/>
  <c r="F35" i="8"/>
  <c r="E35" i="8" s="1"/>
  <c r="F34" i="8"/>
  <c r="E34" i="8" s="1"/>
  <c r="F33" i="8"/>
  <c r="E33" i="8" s="1"/>
  <c r="F32" i="8"/>
  <c r="E32" i="8" s="1"/>
  <c r="F31" i="8"/>
  <c r="E31" i="8" s="1"/>
  <c r="F30" i="8"/>
  <c r="E30" i="8" s="1"/>
  <c r="F29" i="8"/>
  <c r="E29" i="8" s="1"/>
  <c r="F28" i="8"/>
  <c r="E28" i="8" s="1"/>
  <c r="F27" i="8"/>
  <c r="E27" i="8" s="1"/>
  <c r="F26" i="8"/>
  <c r="E26" i="8" s="1"/>
  <c r="F25" i="8"/>
  <c r="E25" i="8" s="1"/>
  <c r="F24" i="8"/>
  <c r="E24" i="8" s="1"/>
  <c r="F23" i="8"/>
  <c r="E23" i="8" s="1"/>
  <c r="F22" i="8"/>
  <c r="E22" i="8" s="1"/>
  <c r="F21" i="8"/>
  <c r="E21" i="8" s="1"/>
  <c r="F20" i="8"/>
  <c r="E20" i="8" s="1"/>
  <c r="F19" i="8"/>
  <c r="E19" i="8" s="1"/>
  <c r="F18" i="8"/>
  <c r="E18" i="8" s="1"/>
  <c r="F17" i="8"/>
  <c r="E17" i="8" s="1"/>
  <c r="F16" i="8"/>
  <c r="E16" i="8" s="1"/>
  <c r="F15" i="8"/>
  <c r="E15" i="8" s="1"/>
  <c r="F14" i="8"/>
  <c r="E14" i="8" s="1"/>
  <c r="F13" i="8"/>
  <c r="E13" i="8" s="1"/>
  <c r="F12" i="8"/>
  <c r="E12" i="8" s="1"/>
  <c r="F11" i="8"/>
  <c r="E11" i="8" s="1"/>
  <c r="F10" i="8"/>
  <c r="E10" i="8" s="1"/>
  <c r="F8" i="8"/>
  <c r="E8" i="8" s="1"/>
  <c r="F7" i="8"/>
  <c r="E7" i="8" s="1"/>
  <c r="F6" i="8"/>
  <c r="E6" i="8" s="1"/>
  <c r="F70" i="8"/>
  <c r="E70" i="8" s="1"/>
  <c r="F69" i="8"/>
  <c r="E69" i="8" s="1"/>
  <c r="F68" i="8"/>
  <c r="E68" i="8" s="1"/>
  <c r="F67" i="8"/>
  <c r="E67" i="8" s="1"/>
  <c r="F66" i="8"/>
  <c r="E66" i="8" s="1"/>
  <c r="F65" i="8"/>
  <c r="E65" i="8" s="1"/>
  <c r="E64" i="8"/>
  <c r="F63" i="8"/>
  <c r="E63" i="8" s="1"/>
  <c r="F62" i="8"/>
  <c r="E62" i="8" s="1"/>
  <c r="F61" i="8"/>
  <c r="E61" i="8" s="1"/>
  <c r="F60" i="8"/>
  <c r="E60" i="8" s="1"/>
  <c r="F59" i="8"/>
  <c r="E59" i="8" s="1"/>
  <c r="F58" i="8"/>
  <c r="E58" i="8" s="1"/>
  <c r="F57" i="8"/>
  <c r="E57" i="8" s="1"/>
  <c r="F56" i="8"/>
  <c r="E56" i="8" s="1"/>
  <c r="F55" i="8"/>
  <c r="E55" i="8" s="1"/>
  <c r="F54" i="8"/>
  <c r="E54" i="8" s="1"/>
  <c r="F53" i="8"/>
  <c r="E53" i="8" s="1"/>
  <c r="F52" i="8"/>
  <c r="E52" i="8" s="1"/>
  <c r="F51" i="8"/>
  <c r="E51" i="8" s="1"/>
  <c r="F50" i="8"/>
  <c r="E50" i="8" s="1"/>
  <c r="F49" i="8"/>
  <c r="E49" i="8" s="1"/>
  <c r="F48" i="8"/>
  <c r="E48" i="8" s="1"/>
  <c r="F47" i="8"/>
  <c r="E47" i="8" s="1"/>
  <c r="F46" i="8"/>
  <c r="E46" i="8" s="1"/>
  <c r="F45" i="8"/>
  <c r="E45" i="8" s="1"/>
  <c r="F44" i="8"/>
  <c r="E44" i="8" s="1"/>
  <c r="F43" i="8"/>
  <c r="E43" i="8" s="1"/>
  <c r="F42" i="8"/>
  <c r="E42" i="8" s="1"/>
  <c r="F41" i="8"/>
  <c r="E41" i="8" s="1"/>
  <c r="F71" i="8"/>
  <c r="E71" i="8" s="1"/>
</calcChain>
</file>

<file path=xl/sharedStrings.xml><?xml version="1.0" encoding="utf-8"?>
<sst xmlns="http://schemas.openxmlformats.org/spreadsheetml/2006/main" count="324" uniqueCount="140">
  <si>
    <t>1.</t>
  </si>
  <si>
    <t>2.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</si>
  <si>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</si>
  <si>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</si>
  <si>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</si>
  <si>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</si>
  <si>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</si>
  <si>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1*</t>
  </si>
  <si>
    <t>объект</t>
  </si>
  <si>
    <t>Стоимость без НДС (Сум)</t>
  </si>
  <si>
    <t>Стоимость с НДС (Сум)</t>
  </si>
  <si>
    <t xml:space="preserve"> </t>
  </si>
  <si>
    <t>6*</t>
  </si>
  <si>
    <t>8*</t>
  </si>
  <si>
    <t>Итоговая расчетная стоимость ценообразования:</t>
  </si>
  <si>
    <t>ед.изм.</t>
  </si>
  <si>
    <t>1 объект</t>
  </si>
  <si>
    <t>Монтаж типовой стойки (БТС, питание, РРЛ, стойки коммутационного оборудования и т.п.) с установкой всех внутристоечных блоков и соединений</t>
  </si>
  <si>
    <t>1 стойка-место</t>
  </si>
  <si>
    <t>Сборка стойки под аккумуляторы и монтаж аккумуляторных батарей (2V/12V емкостью до 1000 Ач)</t>
  </si>
  <si>
    <t>1 стойка</t>
  </si>
  <si>
    <t>Сборка стойки под аккумуляторы и монтаж аккумуляторных батарей (2V емкостью от 1000 до 2000 Ач)</t>
  </si>
  <si>
    <t>Сборка стойки под аккумуляторы и монтаж аккумуляторных батарей (2V емкостью от 2000 Ач и выше)</t>
  </si>
  <si>
    <t>Монтаж всех датчиков и настенных блоков (РРЛ, DDF, AlarmBox и его сенсоры ит.д.)</t>
  </si>
  <si>
    <t>1 компл.</t>
  </si>
  <si>
    <t>Монтаж нетиповой дополнительной стойки для вспомогательного оборудования (сборка из перфошвеллера, настенный 19” шкаф и т.п.)</t>
  </si>
  <si>
    <t>Монтаж кабельроста в аппаратной БС, коммутационной станции (2.5м кабельроста)</t>
  </si>
  <si>
    <t>1 шт.</t>
  </si>
  <si>
    <t>Монтаж настенного щита (щит защиты от перенапряжений и т.п.)</t>
  </si>
  <si>
    <t>1 шт</t>
  </si>
  <si>
    <t>Монтаж в существующюю 19" стойку стандартного блока от Ш до 4U (IDU, BBU, DCDU и т.п.)</t>
  </si>
  <si>
    <t>1 блок</t>
  </si>
  <si>
    <t>Прокладка всех кабелей внутри помещения БС (питание, заземление, трафик и т.д. с установкой разъемов/наконечников)</t>
  </si>
  <si>
    <t>Прокладка и подключение кабелей переменного тока (к PSU, инверторам, щитам и т.п.)</t>
  </si>
  <si>
    <t>1метр.</t>
  </si>
  <si>
    <t>Прокладка и подключение кабелей постоянного тока (DCDU, АКБ, заземление и т.п.) от 16мм2 до 70мм2</t>
  </si>
  <si>
    <t>Прокладка и подключение кабелей постоянного тока (АКБ, заземление и т.п.) от 70мм2 до 120мм2</t>
  </si>
  <si>
    <t>Прокладка и подключение кабелей постоянного тока (АКБ, заземление и т.п.) от 120мм2 до 240мм2</t>
  </si>
  <si>
    <t>Монтаж однодиапозонных панельных антенн, включая установку дополнительных блоков (например, ТМА), подключение и прокладку джамперов, маркировка антенн</t>
  </si>
  <si>
    <t>1 антенна</t>
  </si>
  <si>
    <t>Монтаж двухдиапазонных панельных антенн, включая установку дополнительных блоков (ТМА, Diplexer, DB Combiner и т.д.) и маркировку антенн</t>
  </si>
  <si>
    <t>Монтаж трехдиапазонных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t>
  </si>
  <si>
    <t>Монтаж четырехдиапазонных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t>
  </si>
  <si>
    <t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t>
  </si>
  <si>
    <t>1 ODU</t>
  </si>
  <si>
    <t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t>
  </si>
  <si>
    <t>1 RRU</t>
  </si>
  <si>
    <t>Прокладка до 2 шт. фидеров 1/2",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</si>
  <si>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Прокладка до 2 шт. фидеров 7/8",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</si>
  <si>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Прокладка до 2 шт. фидеров 5/4",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t>
  </si>
  <si>
    <t>Установка и подключение фонаря СОМ, прокладка кабеля и подключение кабеля с двух сторон с маркировкой</t>
  </si>
  <si>
    <t>Сборка, монтаж ВЧ блока и антенны РРЛ диаметром от 0.2 до 1м с предварительной юстировкой</t>
  </si>
  <si>
    <t>Сборка, монтаж ВЧ блока и антенны РРЛ диаметром от 1.2 до 1.8м с предварительной юстировкой</t>
  </si>
  <si>
    <t>Сборка, монтаж ВЧ блока и антенны РРЛ диаметром от 2.4 до 4.6м с предварительной юстировкой</t>
  </si>
  <si>
    <t>Сборка, монтаж ВЧ блока на существующую антенну РРЛ</t>
  </si>
  <si>
    <t>Окончательная юстировка интервала РРЛ с антеннами от 0.2 до 1м вкл. (за одну сторону), проверка тракта</t>
  </si>
  <si>
    <t>Окончательная юстировка интервала РРЛ с антеннами от 1.2 до 1.8м вкл. (за одну сторону), проверка тракта</t>
  </si>
  <si>
    <t>Окончательная юстировка интервала РРЛ с антеннами от 2.4 до 4.6м вкл. (за одну сторону), проверка тракта</t>
  </si>
  <si>
    <t>Установка конструкции для крепления RRU, антенн и т.п.</t>
  </si>
  <si>
    <t>Демонтаж типовой стойки (БТС, питание, РРЛ, коммутатор) со всеми внутристоечными блоками</t>
  </si>
  <si>
    <t>Демонтаж из существующей 19" стойки стандартного блока от 1U до 4U (IDU, BBU, DCDU и т.п.)</t>
  </si>
  <si>
    <t>Демонтаж аккумуляторных батарей и стойки под них (2V/12V емкостью до 1000 Ач)</t>
  </si>
  <si>
    <t>Демонтаж стойки под аккумуляторы и демонтаж аккумуляторных батарей (2V емкостью от 1000 до 2000 Ач)</t>
  </si>
  <si>
    <t>Демонтаж стойки под аккумуляторы и демонтаж аккумуляторных батарей (2V емкостью от 2000 Ач и выше)</t>
  </si>
  <si>
    <t>Демонтаж всех датчиков и настенных блоков (РРЛ, DDF, AlarmBox и т.д.)</t>
  </si>
  <si>
    <t>Демонтаж нетиповой дополнительной стойки для вспомогательного оборудования (сборка из перфошвеллера, настенный 19” шкаф и т.п.)</t>
  </si>
  <si>
    <t>Демонтаж всех кабелей внутри помещения БТС (питание, заземление, трафик и т.д.)</t>
  </si>
  <si>
    <t>Демонтаж кабельроста в аппаратной БТС (2.5м кабельроста)</t>
  </si>
  <si>
    <t>Демонтаж однодиапазонных панельных антенн, включая все наружные блоки (например, ТМА)</t>
  </si>
  <si>
    <t>Демонтаж двухдиапазонных панельных антенн, включая все наружные блоки (ТМА, Diplexer, DB Combiner и т.д.)</t>
  </si>
  <si>
    <t>Демонтаж трехдиапазонных панельных антенн, включая все наружные блоки (ТМА, Diplexer, DB Combiner и т.д.)</t>
  </si>
  <si>
    <t>Демонтаж РК кабелей, кабелей до внешних радиоблоков</t>
  </si>
  <si>
    <t>Демонтаж RRU, демонтаж оптического кабеля и кабеля питания, демонтаж джамперных вставок.</t>
  </si>
  <si>
    <t>Демонтаж РК кабелей, до 2 шт. фидеров 1/2", включая джампера и внутренние блоки АФУ (DB Combiner, Diplexer и т.д.)</t>
  </si>
  <si>
    <t>Демонтаж РК кабелей, до 2 шт. фидеров 7/8", включая джампера и внутренние блоки АФУ (DB Combiner, Diplexer и т.д.)</t>
  </si>
  <si>
    <t>Демонтаж РК кабелей, до 2 шт. фидеров 5/4", включая джампера и внутренние блоки АФУ (DB Combiner, Diplexer и т.д.)</t>
  </si>
  <si>
    <t>Демонтаж фонаря СОМ, демонтаж кабеля СОМ</t>
  </si>
  <si>
    <t>Демонтаж ВЧ блока и антенны РРЛ диаметром от 0.2 до 1 м</t>
  </si>
  <si>
    <t>Демонтаж ВЧ блока и антенны РРЛ диаметром от 1.2 до 1.8м</t>
  </si>
  <si>
    <t>Демонтаж ВЧ блока и антенны РРЛ диаметром от 2.4 до 4.6м</t>
  </si>
  <si>
    <t>Демонтаж ВЧ блока без демонтажа антенны РРЛ</t>
  </si>
  <si>
    <t>Демонтаж настенного щита (щит защиты от перенапряжений и т.п.)</t>
  </si>
  <si>
    <t>Прописка оборудования РРЛ</t>
  </si>
  <si>
    <t>1 пролет</t>
  </si>
  <si>
    <t>Переключения потоков на РРЛ пролете</t>
  </si>
  <si>
    <t>Герметизация мест прохода кабелей и фидеров сквозь материал кровли</t>
  </si>
  <si>
    <t>1 компл</t>
  </si>
  <si>
    <t>Демонтаж конструкций для крепления RRU, антенн и т.д.</t>
  </si>
  <si>
    <t>Демонтаж оборудования</t>
  </si>
  <si>
    <t>Монтаж оборудования</t>
  </si>
  <si>
    <t>Организация доставки оборудования со склада на объект  (для грузов от 1 куб.м)</t>
  </si>
  <si>
    <t>Погрузка оборудования на складе и подъем оборудования на объекте (для грузов от 1 куб.м )</t>
  </si>
  <si>
    <t>Подьем или спуск оборудования на обьекте при помощи спец техники (автокран, автовышка и т.д., но только при отсутствии возможности поднятия или спуска ручным способом и только если здание превышает 3 этажей)</t>
  </si>
  <si>
    <t>Монтаж трехдиапазонных и более панельных антенн, включая установку дополнительных блоков (ТМА, Diplexer, DB Combiner и т.д.), подключение и прокладку джамперов, маркировка антенн</t>
  </si>
  <si>
    <t>Демонтаж четырехдиапазонных и более панельных антенн, включая все наружные блоки (ТМА, Diplexer, DB Combiner и т.д.)</t>
  </si>
  <si>
    <t>Наименование Сайта</t>
  </si>
  <si>
    <t>Адрес</t>
  </si>
  <si>
    <t>Перечень типовых работ</t>
  </si>
  <si>
    <t>Название БС</t>
  </si>
  <si>
    <t>Адрес БС</t>
  </si>
  <si>
    <t>Организация доставки оборудования с объекта на склад (для грузов от 1 куб.м)</t>
  </si>
  <si>
    <t>Cпуск оборудования на объекте и выгрузка на складе (включая приемосдаточные операции) (для грузов от 1 куб.м )</t>
  </si>
  <si>
    <t>ИТОГО по монтажу/демонтажу технологического оборудования</t>
  </si>
  <si>
    <t>Таблица №2</t>
  </si>
  <si>
    <t xml:space="preserve">Сумма  НДС </t>
  </si>
  <si>
    <t>Сумма  НДС</t>
  </si>
  <si>
    <t>итого</t>
  </si>
  <si>
    <t>Итого</t>
  </si>
  <si>
    <t>Адресс</t>
  </si>
  <si>
    <t xml:space="preserve">Итого </t>
  </si>
  <si>
    <t>стойка-место</t>
  </si>
  <si>
    <t>антенна</t>
  </si>
  <si>
    <t>ODU</t>
  </si>
  <si>
    <t xml:space="preserve"> RRU</t>
  </si>
  <si>
    <t xml:space="preserve"> компл.</t>
  </si>
  <si>
    <t>Примечание</t>
  </si>
  <si>
    <t>возможны некоторые корректировки в зависимости от конфигурации площадки.</t>
  </si>
  <si>
    <t>Примерный вариант Заказа на монтаж  новой БС.</t>
  </si>
  <si>
    <t>кол-во</t>
  </si>
  <si>
    <t>Примерный вариант Заказа по Модернизации  БС.</t>
  </si>
  <si>
    <t>метр</t>
  </si>
  <si>
    <t xml:space="preserve"> антенна</t>
  </si>
  <si>
    <t>Стоимость за ед.</t>
  </si>
  <si>
    <t>Стоимость за ед</t>
  </si>
  <si>
    <t>обьект</t>
  </si>
  <si>
    <t>RRU</t>
  </si>
  <si>
    <t>компл.</t>
  </si>
  <si>
    <t>стойка</t>
  </si>
  <si>
    <t>Примерный вариант Заказа на SWAP</t>
  </si>
  <si>
    <t>Итоговая стоимость заказа новая БС.</t>
  </si>
  <si>
    <t>Итоговая стоимость заказа модернизация</t>
  </si>
  <si>
    <t>Итоговая стоимость заказа SWAP</t>
  </si>
  <si>
    <t xml:space="preserve"> Цена без НДС за ед.</t>
  </si>
  <si>
    <t xml:space="preserve"> Цена с учетом НДС за ед.</t>
  </si>
  <si>
    <t>Итоговая стоимость с учетом НДС .</t>
  </si>
  <si>
    <t>Итоговая стоимость без НДС.</t>
  </si>
  <si>
    <t>Таблица №1(Демонтаж/монтаж оборудования)</t>
  </si>
  <si>
    <r>
      <rPr>
        <b/>
        <sz val="11"/>
        <rFont val="Times New Roman"/>
        <family val="1"/>
        <charset val="204"/>
      </rPr>
      <t xml:space="preserve">ПРИМЕЧАНИЕ:
</t>
    </r>
    <r>
      <rPr>
        <sz val="11"/>
        <rFont val="Times New Roman"/>
        <family val="1"/>
        <charset val="204"/>
      </rPr>
      <t>Все   предложенные стоимости по Таблицам №1, со всеми прочими рисками,   должны быть учтены Участником и заложены,отображены в предлагаемом файле</t>
    </r>
    <r>
      <rPr>
        <b/>
        <sz val="10"/>
        <rFont val="Times New Roman"/>
        <family val="1"/>
      </rPr>
      <t xml:space="preserve"> "</t>
    </r>
    <r>
      <rPr>
        <b/>
        <sz val="12"/>
        <rFont val="Times New Roman"/>
        <family val="1"/>
        <charset val="204"/>
      </rPr>
      <t>Итоговая расчетная стоимость ценообразования</t>
    </r>
    <r>
      <rPr>
        <b/>
        <sz val="10"/>
        <rFont val="Times New Roman"/>
        <family val="1"/>
      </rPr>
      <t xml:space="preserve">".
ИНСТРУКЦИЯ ДЛЯ УЧАСТНИКА: 
</t>
    </r>
    <r>
      <rPr>
        <sz val="11"/>
        <rFont val="Times New Roman"/>
        <family val="1"/>
        <charset val="204"/>
      </rPr>
      <t xml:space="preserve">При правильном заполнение </t>
    </r>
    <r>
      <rPr>
        <b/>
        <sz val="11"/>
        <rFont val="Times New Roman"/>
        <family val="1"/>
        <charset val="204"/>
      </rPr>
      <t>Таблицы №1</t>
    </r>
    <r>
      <rPr>
        <sz val="11"/>
        <rFont val="Times New Roman"/>
        <family val="1"/>
        <charset val="204"/>
      </rPr>
      <t>-</t>
    </r>
    <r>
      <rPr>
        <b/>
        <sz val="11"/>
        <rFont val="Times New Roman"/>
        <family val="1"/>
        <charset val="204"/>
      </rPr>
      <t>(Демонтаж/монтаж оборудования</t>
    </r>
    <r>
      <rPr>
        <sz val="11"/>
        <rFont val="Times New Roman"/>
        <family val="1"/>
        <charset val="204"/>
      </rPr>
      <t>); - указанные  цифры будут автоматически отражаться в ниже вложенных вкладках Заказов (</t>
    </r>
    <r>
      <rPr>
        <b/>
        <sz val="11"/>
        <rFont val="Times New Roman"/>
        <family val="1"/>
        <charset val="204"/>
      </rPr>
      <t>Заказ Новая БС; Заказ на Модернизацию;Заказ на SWAP</t>
    </r>
    <r>
      <rPr>
        <sz val="11"/>
        <rFont val="Times New Roman"/>
        <family val="1"/>
        <charset val="204"/>
      </rPr>
      <t xml:space="preserve"> )  и в следствие преобразуется итоговая сумма по Заказам.
 а в Таблице №2 отобразятся итоговые стоимости по Заказам(</t>
    </r>
    <r>
      <rPr>
        <b/>
        <sz val="11"/>
        <rFont val="Times New Roman"/>
        <family val="1"/>
        <charset val="204"/>
      </rPr>
      <t>Заказ Новая БС; Заказ на Модернизацию;Заказ на SWAP</t>
    </r>
    <r>
      <rPr>
        <sz val="11"/>
        <rFont val="Times New Roman"/>
        <family val="1"/>
        <charset val="204"/>
      </rPr>
      <t xml:space="preserve"> ) .</t>
    </r>
    <r>
      <rPr>
        <b/>
        <sz val="10"/>
        <rFont val="Times New Roman"/>
        <family val="1"/>
      </rPr>
      <t xml:space="preserve">
ОБЯЗАТЕЛЬНЫЕ УСЛОВИЯ:
1. </t>
    </r>
    <r>
      <rPr>
        <sz val="11"/>
        <rFont val="Times New Roman"/>
        <family val="1"/>
        <charset val="204"/>
      </rPr>
      <t>Участник конкурса должен предоставить и загрузить файл</t>
    </r>
    <r>
      <rPr>
        <b/>
        <sz val="11"/>
        <rFont val="Times New Roman"/>
        <family val="1"/>
        <charset val="204"/>
      </rPr>
      <t xml:space="preserve"> "Итоговая расчетная стоимость ценообразования" </t>
    </r>
    <r>
      <rPr>
        <sz val="11"/>
        <rFont val="Times New Roman"/>
        <family val="1"/>
        <charset val="204"/>
      </rPr>
      <t>со всеми остальными требуемыми документами по данному Конкурсу</t>
    </r>
    <r>
      <rPr>
        <b/>
        <sz val="11"/>
        <rFont val="Times New Roman"/>
        <family val="1"/>
        <charset val="204"/>
      </rPr>
      <t>. 
2.</t>
    </r>
    <r>
      <rPr>
        <sz val="11"/>
        <rFont val="Times New Roman"/>
        <family val="1"/>
        <charset val="204"/>
      </rPr>
      <t xml:space="preserve"> Участник конкурса должен</t>
    </r>
    <r>
      <rPr>
        <b/>
        <sz val="11"/>
        <rFont val="Times New Roman"/>
        <family val="1"/>
        <charset val="204"/>
      </rPr>
      <t xml:space="preserve"> (вбить цифрами ,загрузить) </t>
    </r>
    <r>
      <rPr>
        <b/>
        <sz val="11"/>
        <color rgb="FFFF0000"/>
        <rFont val="Times New Roman"/>
        <family val="1"/>
        <charset val="204"/>
      </rPr>
      <t>ИМЕННО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итоговую стоимость по</t>
    </r>
    <r>
      <rPr>
        <b/>
        <sz val="11"/>
        <rFont val="Times New Roman"/>
        <family val="1"/>
        <charset val="204"/>
      </rPr>
      <t xml:space="preserve"> Таблице№2, в Портале- </t>
    </r>
    <r>
      <rPr>
        <b/>
        <sz val="11"/>
        <color rgb="FFFF0000"/>
        <rFont val="Times New Roman"/>
        <family val="1"/>
        <charset val="204"/>
      </rPr>
      <t>E. TENDER UZEX.UZ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в окошке ценового предложения</t>
    </r>
    <r>
      <rPr>
        <b/>
        <sz val="11"/>
        <rFont val="Times New Roman"/>
        <family val="1"/>
        <charset val="204"/>
      </rPr>
      <t xml:space="preserve">.
 </t>
    </r>
  </si>
  <si>
    <t>указать</t>
  </si>
  <si>
    <t>Монтаж четырехдиапазонных и более панельных антенн, включая установку дополнительных блоков (ТМА, Diplexer, DB Combiner и т.д.), подключение и прокладку джамперов, маркировка антенн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</si>
</sst>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40" x14ac:knownFonts="1">
    <font>
      <sz val="10"/>
      <name val="Times New Roman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8" applyNumberFormat="0" applyAlignment="0" applyProtection="0"/>
    <xf numFmtId="0" fontId="10" fillId="27" borderId="9" applyNumberFormat="0" applyAlignment="0" applyProtection="0"/>
    <xf numFmtId="0" fontId="11" fillId="27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8" borderId="14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31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3" fillId="32" borderId="0" applyNumberFormat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4" fontId="37" fillId="0" borderId="0" applyFont="0" applyFill="0" applyBorder="0" applyAlignment="0" applyProtection="0"/>
  </cellStyleXfs>
  <cellXfs count="85">
    <xf numFmtId="0" fontId="0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3" fontId="2" fillId="0" borderId="0" xfId="0" applyNumberFormat="1" applyFont="1" applyBorder="1" applyAlignment="1">
      <alignment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0" borderId="2" xfId="0" applyFont="1" applyBorder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 wrapText="1"/>
    </xf>
    <xf numFmtId="0" fontId="28" fillId="33" borderId="1" xfId="0" applyFont="1" applyFill="1" applyBorder="1" applyAlignment="1" applyProtection="1">
      <alignment horizontal="center" vertical="center" wrapText="1"/>
      <protection locked="0"/>
    </xf>
    <xf numFmtId="0" fontId="27" fillId="33" borderId="7" xfId="0" applyFont="1" applyFill="1" applyBorder="1" applyAlignment="1">
      <alignment horizontal="center" vertical="center" wrapText="1"/>
    </xf>
    <xf numFmtId="3" fontId="33" fillId="33" borderId="1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right" vertical="center" wrapText="1"/>
    </xf>
    <xf numFmtId="0" fontId="35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" fontId="3" fillId="0" borderId="1" xfId="45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36" fillId="0" borderId="0" xfId="36" applyFont="1" applyProtection="1">
      <protection locked="0"/>
    </xf>
    <xf numFmtId="0" fontId="36" fillId="0" borderId="0" xfId="36" applyFont="1" applyProtection="1"/>
    <xf numFmtId="1" fontId="36" fillId="0" borderId="0" xfId="36" applyNumberFormat="1" applyFont="1" applyProtection="1"/>
    <xf numFmtId="4" fontId="2" fillId="0" borderId="3" xfId="0" applyNumberFormat="1" applyFont="1" applyBorder="1" applyAlignment="1">
      <alignment vertical="center" wrapText="1"/>
    </xf>
    <xf numFmtId="164" fontId="25" fillId="33" borderId="1" xfId="46" applyFont="1" applyFill="1" applyBorder="1" applyAlignment="1">
      <alignment horizontal="center" vertical="center" wrapText="1"/>
    </xf>
    <xf numFmtId="0" fontId="25" fillId="33" borderId="7" xfId="0" applyFont="1" applyFill="1" applyBorder="1" applyAlignment="1">
      <alignment horizontal="center" vertical="center" wrapText="1"/>
    </xf>
    <xf numFmtId="0" fontId="28" fillId="33" borderId="7" xfId="0" applyFont="1" applyFill="1" applyBorder="1" applyAlignment="1" applyProtection="1">
      <alignment horizontal="center" vertical="center" wrapText="1"/>
      <protection locked="0"/>
    </xf>
    <xf numFmtId="164" fontId="25" fillId="33" borderId="7" xfId="46" applyFont="1" applyFill="1" applyBorder="1" applyAlignment="1">
      <alignment horizontal="center" vertical="center" wrapText="1"/>
    </xf>
    <xf numFmtId="0" fontId="27" fillId="33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 wrapText="1"/>
    </xf>
    <xf numFmtId="165" fontId="0" fillId="0" borderId="3" xfId="45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28" fillId="33" borderId="7" xfId="0" applyNumberFormat="1" applyFont="1" applyFill="1" applyBorder="1" applyAlignment="1" applyProtection="1">
      <alignment horizontal="center" vertical="center" wrapText="1"/>
      <protection locked="0"/>
    </xf>
    <xf numFmtId="4" fontId="28" fillId="3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3" fontId="25" fillId="33" borderId="26" xfId="0" applyNumberFormat="1" applyFont="1" applyFill="1" applyBorder="1" applyAlignment="1">
      <alignment horizontal="center" vertical="center" wrapText="1"/>
    </xf>
    <xf numFmtId="0" fontId="0" fillId="33" borderId="1" xfId="0" applyFont="1" applyFill="1" applyBorder="1"/>
    <xf numFmtId="4" fontId="0" fillId="33" borderId="1" xfId="0" applyNumberFormat="1" applyFont="1" applyFill="1" applyBorder="1"/>
    <xf numFmtId="4" fontId="0" fillId="33" borderId="1" xfId="0" applyNumberFormat="1" applyFont="1" applyFill="1" applyBorder="1" applyAlignment="1">
      <alignment horizontal="center" vertical="center"/>
    </xf>
    <xf numFmtId="0" fontId="3" fillId="0" borderId="1" xfId="36" applyFont="1" applyBorder="1" applyProtection="1"/>
    <xf numFmtId="0" fontId="25" fillId="0" borderId="1" xfId="0" applyFont="1" applyFill="1" applyBorder="1" applyProtection="1"/>
    <xf numFmtId="0" fontId="38" fillId="0" borderId="1" xfId="0" applyFont="1" applyBorder="1" applyProtection="1"/>
    <xf numFmtId="0" fontId="25" fillId="0" borderId="1" xfId="0" applyFont="1" applyBorder="1" applyProtection="1"/>
    <xf numFmtId="4" fontId="26" fillId="0" borderId="1" xfId="0" applyNumberFormat="1" applyFont="1" applyBorder="1" applyProtection="1"/>
    <xf numFmtId="0" fontId="26" fillId="0" borderId="1" xfId="0" applyFont="1" applyBorder="1" applyProtection="1"/>
    <xf numFmtId="0" fontId="39" fillId="0" borderId="1" xfId="0" applyFont="1" applyBorder="1" applyProtection="1"/>
    <xf numFmtId="165" fontId="28" fillId="0" borderId="4" xfId="45" applyFont="1" applyFill="1" applyBorder="1" applyAlignment="1" applyProtection="1">
      <alignment horizontal="center" vertical="center"/>
      <protection locked="0"/>
    </xf>
    <xf numFmtId="0" fontId="30" fillId="0" borderId="3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4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 wrapText="1"/>
    </xf>
    <xf numFmtId="0" fontId="31" fillId="33" borderId="1" xfId="0" applyFont="1" applyFill="1" applyBorder="1" applyAlignment="1" applyProtection="1">
      <alignment horizontal="center" vertical="center" wrapText="1"/>
      <protection locked="0"/>
    </xf>
    <xf numFmtId="0" fontId="6" fillId="33" borderId="25" xfId="0" applyFont="1" applyFill="1" applyBorder="1" applyAlignment="1">
      <alignment horizontal="center" vertical="center" wrapText="1"/>
    </xf>
    <xf numFmtId="0" fontId="6" fillId="33" borderId="7" xfId="0" applyFont="1" applyFill="1" applyBorder="1" applyAlignment="1">
      <alignment horizontal="center" vertical="center" wrapText="1"/>
    </xf>
    <xf numFmtId="0" fontId="6" fillId="33" borderId="0" xfId="0" applyFont="1" applyFill="1" applyBorder="1" applyAlignment="1" applyProtection="1">
      <alignment horizontal="left" vertical="top" wrapText="1"/>
      <protection locked="0"/>
    </xf>
    <xf numFmtId="0" fontId="5" fillId="33" borderId="0" xfId="0" applyFont="1" applyFill="1" applyBorder="1" applyAlignment="1" applyProtection="1">
      <alignment horizontal="left" vertical="top" wrapText="1"/>
      <protection locked="0"/>
    </xf>
    <xf numFmtId="0" fontId="24" fillId="33" borderId="23" xfId="0" applyFont="1" applyFill="1" applyBorder="1" applyAlignment="1">
      <alignment horizontal="center" vertical="center" wrapText="1"/>
    </xf>
    <xf numFmtId="0" fontId="24" fillId="33" borderId="24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/>
    </xf>
    <xf numFmtId="0" fontId="24" fillId="33" borderId="20" xfId="0" applyFont="1" applyFill="1" applyBorder="1" applyAlignment="1">
      <alignment horizontal="center" vertical="center"/>
    </xf>
    <xf numFmtId="0" fontId="24" fillId="33" borderId="18" xfId="0" applyFont="1" applyFill="1" applyBorder="1" applyAlignment="1">
      <alignment horizontal="left" vertical="top" wrapText="1"/>
    </xf>
    <xf numFmtId="0" fontId="24" fillId="33" borderId="19" xfId="0" applyFont="1" applyFill="1" applyBorder="1" applyAlignment="1">
      <alignment horizontal="left" vertical="top" wrapText="1"/>
    </xf>
    <xf numFmtId="0" fontId="24" fillId="33" borderId="6" xfId="0" applyFont="1" applyFill="1" applyBorder="1" applyAlignment="1">
      <alignment horizontal="center" vertical="center" wrapText="1"/>
    </xf>
    <xf numFmtId="0" fontId="24" fillId="33" borderId="5" xfId="0" applyFont="1" applyFill="1" applyBorder="1" applyAlignment="1">
      <alignment horizontal="center" vertical="center" wrapText="1"/>
    </xf>
    <xf numFmtId="0" fontId="24" fillId="33" borderId="26" xfId="0" applyFont="1" applyFill="1" applyBorder="1" applyAlignment="1">
      <alignment horizontal="center" vertical="center" wrapText="1"/>
    </xf>
    <xf numFmtId="0" fontId="3" fillId="0" borderId="1" xfId="36" applyFont="1" applyBorder="1" applyAlignment="1" applyProtection="1">
      <alignment horizontal="center"/>
    </xf>
    <xf numFmtId="0" fontId="25" fillId="0" borderId="1" xfId="0" applyFont="1" applyBorder="1" applyAlignment="1" applyProtection="1">
      <alignment horizontal="center"/>
    </xf>
    <xf numFmtId="0" fontId="34" fillId="34" borderId="25" xfId="0" applyFont="1" applyFill="1" applyBorder="1" applyAlignment="1" applyProtection="1">
      <alignment horizontal="center" vertical="center" wrapText="1"/>
    </xf>
    <xf numFmtId="0" fontId="34" fillId="34" borderId="7" xfId="0" applyFont="1" applyFill="1" applyBorder="1" applyAlignment="1" applyProtection="1">
      <alignment horizontal="center" vertical="center" wrapText="1"/>
    </xf>
    <xf numFmtId="0" fontId="6" fillId="33" borderId="0" xfId="0" applyFont="1" applyFill="1" applyAlignment="1">
      <alignment horizontal="center" vertical="center" wrapText="1"/>
    </xf>
    <xf numFmtId="165" fontId="3" fillId="0" borderId="1" xfId="42" applyFont="1" applyFill="1" applyBorder="1" applyAlignment="1" applyProtection="1">
      <alignment horizontal="center" vertical="center" textRotation="90" wrapText="1"/>
    </xf>
    <xf numFmtId="165" fontId="3" fillId="0" borderId="1" xfId="42" applyFont="1" applyBorder="1" applyAlignment="1" applyProtection="1">
      <alignment horizontal="center" vertical="center" textRotation="90" wrapText="1"/>
    </xf>
    <xf numFmtId="0" fontId="2" fillId="34" borderId="6" xfId="0" applyFont="1" applyFill="1" applyBorder="1" applyAlignment="1">
      <alignment horizontal="center" vertical="center" wrapText="1"/>
    </xf>
    <xf numFmtId="0" fontId="2" fillId="34" borderId="5" xfId="0" applyFont="1" applyFill="1" applyBorder="1" applyAlignment="1">
      <alignment horizontal="center" vertical="center" wrapText="1"/>
    </xf>
    <xf numFmtId="0" fontId="2" fillId="34" borderId="21" xfId="0" applyFont="1" applyFill="1" applyBorder="1" applyAlignment="1">
      <alignment horizontal="center" vertical="center" wrapText="1"/>
    </xf>
    <xf numFmtId="0" fontId="2" fillId="34" borderId="22" xfId="0" applyFont="1" applyFill="1" applyBorder="1" applyAlignment="1">
      <alignment horizontal="center" vertical="center" wrapText="1"/>
    </xf>
    <xf numFmtId="49" fontId="3" fillId="34" borderId="1" xfId="0" applyNumberFormat="1" applyFont="1" applyFill="1" applyBorder="1" applyAlignment="1" applyProtection="1">
      <alignment horizontal="center" vertical="center" wrapText="1"/>
    </xf>
    <xf numFmtId="0" fontId="6" fillId="34" borderId="1" xfId="0" applyFont="1" applyFill="1" applyBorder="1" applyAlignment="1" applyProtection="1">
      <alignment horizontal="center" vertical="center" wrapText="1"/>
    </xf>
    <xf numFmtId="0" fontId="34" fillId="34" borderId="1" xfId="0" applyFont="1" applyFill="1" applyBorder="1" applyAlignment="1" applyProtection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6" builtinId="3"/>
    <cellStyle name="Финансовый 2" xfId="42"/>
    <cellStyle name="Финансовый 3" xfId="45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6;&#1048;&#1057;\2020\&#1044;&#1086;&#1075;&#1086;&#1074;&#1086;&#1088;&#1072;%202019_2020\&#1052;&#1086;&#1085;&#1090;&#1072;&#1078;%20&#1086;&#1073;&#1086;&#1088;&#1091;&#1076;&#1086;&#1074;&#1072;&#1085;&#1080;&#1103;\!&#1052;&#1086;&#1085;&#1090;&#1072;&#1078;%20&#1044;&#1077;&#1084;&#1086;&#1085;&#1090;&#1072;&#1078;%202021\!&#1052;&#1086;&#1085;&#1090;&#1072;&#1078;%20&#1044;&#1077;&#1084;&#1086;&#1085;&#1090;&#1072;&#1078;%202021.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/>
          <cell r="L2"/>
          <cell r="M2">
            <v>0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/>
          <cell r="L3"/>
          <cell r="M3">
            <v>0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/>
          <cell r="L4"/>
          <cell r="M4" t="str">
            <v>1100_03.08.2022</v>
          </cell>
          <cell r="N4" t="str">
            <v>2314_15.08.2023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/>
          <cell r="L5"/>
          <cell r="M5" t="str">
            <v>1193_15.08.2022</v>
          </cell>
          <cell r="N5" t="str">
            <v>2434_08.09.2023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/>
          <cell r="L6"/>
          <cell r="M6" t="str">
            <v>1557_16.11.2022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/>
          <cell r="L7"/>
          <cell r="M7" t="str">
            <v>1499_19.10.2022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/>
          <cell r="L8"/>
          <cell r="M8" t="str">
            <v>1101_03.08.2022</v>
          </cell>
          <cell r="N8" t="str">
            <v>2315_15.08.2023</v>
          </cell>
        </row>
        <row r="9">
          <cell r="A9"/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/>
          <cell r="L9"/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/>
          <cell r="L10"/>
          <cell r="M10">
            <v>0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/>
          <cell r="L11"/>
          <cell r="M11" t="str">
            <v>ПИР ПСД</v>
          </cell>
          <cell r="N11" t="str">
            <v>ПИР ПСД</v>
          </cell>
        </row>
        <row r="12">
          <cell r="A12"/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/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/>
          <cell r="L12"/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/>
          <cell r="L13"/>
          <cell r="M13" t="str">
            <v>1590_31.10.2022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/>
          <cell r="L14"/>
          <cell r="M14"/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/>
          <cell r="L15"/>
          <cell r="M15" t="str">
            <v>1900_21.12.2022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/>
          <cell r="L16"/>
          <cell r="M16">
            <v>0</v>
          </cell>
          <cell r="N16">
            <v>0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/>
          <cell r="L17"/>
          <cell r="M17" t="str">
            <v>0039_13.01.2023</v>
          </cell>
          <cell r="N17" t="str">
            <v>3049_21.02.2023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/>
          <cell r="L18"/>
          <cell r="M18" t="str">
            <v>1002_18.05.2023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/>
          <cell r="G19"/>
          <cell r="H19"/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/>
          <cell r="L19"/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/>
          <cell r="G20"/>
          <cell r="H20"/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/>
          <cell r="L20"/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/>
          <cell r="G21"/>
          <cell r="H21"/>
          <cell r="I21" t="str">
            <v>Алтынкульский р-н, КФЙ Джалабек, м-ля Далварзин</v>
          </cell>
          <cell r="J21" t="str">
            <v>Dalverzin (CS1120)</v>
          </cell>
          <cell r="K21"/>
          <cell r="L21"/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/>
          <cell r="L22"/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/>
          <cell r="G23"/>
          <cell r="H23"/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/>
          <cell r="L23"/>
          <cell r="M23">
            <v>0</v>
          </cell>
          <cell r="N23">
            <v>0</v>
          </cell>
        </row>
        <row r="24">
          <cell r="A24"/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/>
          <cell r="G24"/>
          <cell r="H24"/>
          <cell r="I24" t="str">
            <v>Андижанский р-н, м-в Богишамол, пост ГАИ</v>
          </cell>
          <cell r="J24" t="str">
            <v>Post GAI (CS0810)</v>
          </cell>
          <cell r="K24"/>
          <cell r="L24"/>
          <cell r="M24">
            <v>0</v>
          </cell>
          <cell r="N24">
            <v>0</v>
          </cell>
        </row>
        <row r="25">
          <cell r="A25"/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/>
          <cell r="G25"/>
          <cell r="H25"/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/>
          <cell r="L25"/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/>
          <cell r="G26"/>
          <cell r="H26"/>
          <cell r="I26" t="str">
            <v>Кургантепинский р-н,ул. С. Ходжаева, д.4</v>
          </cell>
          <cell r="J26" t="str">
            <v>Indust-ped kollej (CS2171)</v>
          </cell>
          <cell r="K26"/>
          <cell r="L26"/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/>
          <cell r="G27"/>
          <cell r="H27"/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/>
          <cell r="L27"/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/>
          <cell r="G28"/>
          <cell r="H28"/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/>
          <cell r="L28"/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/>
          <cell r="L29"/>
          <cell r="M29">
            <v>0</v>
          </cell>
          <cell r="N29">
            <v>0</v>
          </cell>
        </row>
        <row r="30">
          <cell r="A30"/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/>
          <cell r="G30"/>
          <cell r="H30"/>
          <cell r="I30" t="str">
            <v>г. Андижан, проспект Чулпан, д.9, АМТС</v>
          </cell>
          <cell r="J30" t="str">
            <v>AMTS (CS0210)</v>
          </cell>
          <cell r="K30"/>
          <cell r="L30"/>
          <cell r="M30">
            <v>0</v>
          </cell>
          <cell r="N30">
            <v>0</v>
          </cell>
        </row>
        <row r="31">
          <cell r="A31"/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/>
          <cell r="G31"/>
          <cell r="H31"/>
          <cell r="I31" t="str">
            <v>г.Асака, ул.Сохилбуйи, 6</v>
          </cell>
          <cell r="J31" t="str">
            <v>Asaka (CS0217)</v>
          </cell>
          <cell r="K31"/>
          <cell r="L31"/>
          <cell r="M31">
            <v>0</v>
          </cell>
          <cell r="N31">
            <v>0</v>
          </cell>
        </row>
        <row r="32">
          <cell r="A32"/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/>
          <cell r="G32"/>
          <cell r="H32"/>
          <cell r="I32" t="str">
            <v>п.Шахрихан, Дом связи</v>
          </cell>
          <cell r="J32" t="str">
            <v>Shahrihan (CS0218)</v>
          </cell>
          <cell r="K32"/>
          <cell r="L32"/>
          <cell r="M32">
            <v>0</v>
          </cell>
          <cell r="N32">
            <v>0</v>
          </cell>
        </row>
        <row r="33">
          <cell r="A33"/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/>
          <cell r="G33"/>
          <cell r="H33"/>
          <cell r="I33" t="str">
            <v>Улугнарский р-н, к.Мингбулак, колледж</v>
          </cell>
          <cell r="J33" t="str">
            <v>Mingbulak (CS0581)</v>
          </cell>
          <cell r="K33"/>
          <cell r="L33"/>
          <cell r="M33">
            <v>0</v>
          </cell>
          <cell r="N33">
            <v>0</v>
          </cell>
        </row>
        <row r="34">
          <cell r="A34"/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/>
          <cell r="G34"/>
          <cell r="H34"/>
          <cell r="I34" t="str">
            <v>Улугнарский р-н, к. Акалтин, ул. Мустакиллик, 2</v>
          </cell>
          <cell r="J34" t="str">
            <v>Akaltin (CS0290)</v>
          </cell>
          <cell r="K34"/>
          <cell r="L34"/>
          <cell r="M34">
            <v>0</v>
          </cell>
          <cell r="N34">
            <v>0</v>
          </cell>
        </row>
        <row r="35">
          <cell r="A35"/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/>
          <cell r="G35"/>
          <cell r="H35"/>
          <cell r="I35" t="str">
            <v>с. Балыкчи, ул. Худойбердиева, РУС</v>
          </cell>
          <cell r="J35" t="str">
            <v>Balikchi (CS0572)</v>
          </cell>
          <cell r="K35"/>
          <cell r="L35"/>
          <cell r="M35">
            <v>0</v>
          </cell>
          <cell r="N35">
            <v>0</v>
          </cell>
        </row>
        <row r="36">
          <cell r="A36"/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/>
          <cell r="G36"/>
          <cell r="H36"/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/>
          <cell r="L36"/>
          <cell r="M36">
            <v>0</v>
          </cell>
          <cell r="N36">
            <v>0</v>
          </cell>
        </row>
        <row r="37">
          <cell r="A37"/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/>
          <cell r="G37"/>
          <cell r="H37"/>
          <cell r="I37" t="str">
            <v>Баликчинский р-н, п.Шераличек, МЧЖ Олтин-така кушув</v>
          </cell>
          <cell r="J37" t="str">
            <v>Sheralichek (CS1132)</v>
          </cell>
          <cell r="K37"/>
          <cell r="L37"/>
          <cell r="M37">
            <v>0</v>
          </cell>
          <cell r="N37">
            <v>0</v>
          </cell>
        </row>
        <row r="38">
          <cell r="A38"/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/>
          <cell r="G38"/>
          <cell r="H38"/>
          <cell r="I38" t="str">
            <v>пгт. Боз, ул. А. Икрамова, 74, УС</v>
          </cell>
          <cell r="J38" t="str">
            <v>Boz (CS0225)</v>
          </cell>
          <cell r="K38"/>
          <cell r="L38"/>
          <cell r="M38">
            <v>0</v>
          </cell>
          <cell r="N38">
            <v>0</v>
          </cell>
        </row>
        <row r="39">
          <cell r="A39"/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/>
          <cell r="G39"/>
          <cell r="H39"/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/>
          <cell r="L39"/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/>
          <cell r="G40"/>
          <cell r="H40"/>
          <cell r="I40" t="str">
            <v>Шахриханский р-н, п.Кумкайрок, Школа № 54</v>
          </cell>
          <cell r="J40" t="str">
            <v>Kumkayrak (CS2168)</v>
          </cell>
          <cell r="K40"/>
          <cell r="L40"/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/>
          <cell r="L41"/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/>
          <cell r="G42"/>
          <cell r="H42"/>
          <cell r="I42" t="str">
            <v>Мархаматский р-н, п.Полвонтош, м-ля Окбош , школа № 21</v>
          </cell>
          <cell r="J42" t="str">
            <v>Palvantash (CS2137)</v>
          </cell>
          <cell r="K42"/>
          <cell r="L42"/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/>
          <cell r="G43"/>
          <cell r="H43"/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/>
          <cell r="L43"/>
          <cell r="M43">
            <v>0</v>
          </cell>
          <cell r="N43">
            <v>0</v>
          </cell>
        </row>
        <row r="44">
          <cell r="A44"/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/>
          <cell r="G44"/>
          <cell r="H44"/>
          <cell r="I44" t="str">
            <v>Избосканский р-н, с. Лугумбек, ул.Охунбобоева</v>
          </cell>
          <cell r="J44" t="str">
            <v>Lugumbek (CS0813)</v>
          </cell>
          <cell r="K44"/>
          <cell r="L44"/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/>
          <cell r="G45"/>
          <cell r="H45"/>
          <cell r="I45" t="str">
            <v>Асакинский р-н, Дастурхончи КФЙ, школа №15</v>
          </cell>
          <cell r="J45" t="str">
            <v>Dasturkhonchi (CS2162)</v>
          </cell>
          <cell r="K45"/>
          <cell r="L45"/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/>
          <cell r="G46"/>
          <cell r="H46"/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/>
          <cell r="L46"/>
          <cell r="M46">
            <v>0</v>
          </cell>
          <cell r="N46">
            <v>0</v>
          </cell>
        </row>
        <row r="47">
          <cell r="A47"/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/>
          <cell r="G47"/>
          <cell r="H47"/>
          <cell r="I47" t="str">
            <v xml:space="preserve"> г.Асака, микрорайон ДЭУ, АТС-32</v>
          </cell>
          <cell r="J47" t="str">
            <v>ATS-32 (CS2114)</v>
          </cell>
          <cell r="K47"/>
          <cell r="L47"/>
          <cell r="M47">
            <v>0</v>
          </cell>
          <cell r="N47">
            <v>0</v>
          </cell>
        </row>
        <row r="48">
          <cell r="A48"/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/>
          <cell r="G48"/>
          <cell r="H48"/>
          <cell r="I48" t="str">
            <v>Анд.вил. Избасканский т-н с.Майгир ул. Далимов</v>
          </cell>
          <cell r="J48" t="str">
            <v>Maygir (CS2112)</v>
          </cell>
          <cell r="K48"/>
          <cell r="L48"/>
          <cell r="M48">
            <v>0</v>
          </cell>
          <cell r="N48">
            <v>0</v>
          </cell>
        </row>
        <row r="49">
          <cell r="A49"/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/>
          <cell r="G49"/>
          <cell r="H49"/>
          <cell r="I49" t="str">
            <v>п. Пойтуг, ул. Чирмаш Азимова, 1, УС</v>
          </cell>
          <cell r="J49" t="str">
            <v>Paytug (CS0227)</v>
          </cell>
          <cell r="K49"/>
          <cell r="L49"/>
          <cell r="M49">
            <v>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/>
          <cell r="L50">
            <v>1</v>
          </cell>
          <cell r="M50" t="str">
            <v>Заказ  Falcon 177</v>
          </cell>
          <cell r="N50" t="str">
            <v>кн 2</v>
          </cell>
        </row>
        <row r="51">
          <cell r="A51"/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/>
          <cell r="G51"/>
          <cell r="H51"/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/>
          <cell r="L51"/>
          <cell r="M51">
            <v>0</v>
          </cell>
          <cell r="N51">
            <v>0</v>
          </cell>
        </row>
        <row r="52">
          <cell r="A52"/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/>
          <cell r="G52"/>
          <cell r="H52"/>
          <cell r="I52" t="str">
            <v>Алтынкульский р-н, с.Кумакай, спецшкола</v>
          </cell>
          <cell r="J52" t="str">
            <v>Kumakay (CS0806)</v>
          </cell>
          <cell r="K52"/>
          <cell r="L52"/>
          <cell r="M52">
            <v>0</v>
          </cell>
          <cell r="N52">
            <v>0</v>
          </cell>
        </row>
        <row r="53">
          <cell r="A53"/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/>
          <cell r="G53"/>
          <cell r="H53"/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/>
          <cell r="L53"/>
          <cell r="M53">
            <v>0</v>
          </cell>
          <cell r="N53">
            <v>0</v>
          </cell>
        </row>
        <row r="54">
          <cell r="A54"/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/>
          <cell r="G54"/>
          <cell r="H54"/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/>
          <cell r="L54"/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/>
          <cell r="G55"/>
          <cell r="H55"/>
          <cell r="I55" t="str">
            <v>Асакинский р-н, Нематобод МФЙ, санаторий</v>
          </cell>
          <cell r="J55" t="str">
            <v>Charvak (CS2140)</v>
          </cell>
          <cell r="K55"/>
          <cell r="L55"/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/>
          <cell r="G56"/>
          <cell r="H56"/>
          <cell r="I56" t="str">
            <v>г. Андижан, ул. Яшина,207, школа №48</v>
          </cell>
          <cell r="J56" t="str">
            <v>Shkola №48 (CS2184)</v>
          </cell>
          <cell r="K56"/>
          <cell r="L56"/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/>
          <cell r="L57"/>
          <cell r="M57">
            <v>0</v>
          </cell>
          <cell r="N57">
            <v>0</v>
          </cell>
        </row>
        <row r="58">
          <cell r="A58"/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/>
          <cell r="G58"/>
          <cell r="H58"/>
          <cell r="I58" t="str">
            <v>Андижанская обл., г. Андижан, ул.Сарвонтепа, д.73</v>
          </cell>
          <cell r="J58" t="str">
            <v>Travm. Bolnitsa (CS2118)</v>
          </cell>
          <cell r="K58"/>
          <cell r="L58"/>
          <cell r="M58">
            <v>0</v>
          </cell>
          <cell r="N58">
            <v>0</v>
          </cell>
        </row>
        <row r="59">
          <cell r="A59"/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/>
          <cell r="G59"/>
          <cell r="H59"/>
          <cell r="I59" t="str">
            <v>Андижанский р-н, п.Куйганъяр, ул. У. Юсупова</v>
          </cell>
          <cell r="J59" t="str">
            <v>Oker Remzavod (CS0811)</v>
          </cell>
          <cell r="K59"/>
          <cell r="L59"/>
          <cell r="M59">
            <v>0</v>
          </cell>
          <cell r="N59">
            <v>0</v>
          </cell>
        </row>
        <row r="60">
          <cell r="A60"/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/>
          <cell r="G60"/>
          <cell r="H60"/>
          <cell r="I60" t="str">
            <v>г. Андижан, ул.А.Темура, д. 5</v>
          </cell>
          <cell r="J60" t="str">
            <v>Akadem. Licey №2 (CS0294)</v>
          </cell>
          <cell r="K60"/>
          <cell r="L60"/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/>
          <cell r="G61"/>
          <cell r="H61"/>
          <cell r="I61" t="str">
            <v>ш/х Бобур, п. Дарвоз, врачебный пункт</v>
          </cell>
          <cell r="J61" t="str">
            <v>Darvoz (CS2141)</v>
          </cell>
          <cell r="K61"/>
          <cell r="L61"/>
          <cell r="M61">
            <v>0</v>
          </cell>
          <cell r="N61">
            <v>0</v>
          </cell>
        </row>
        <row r="62">
          <cell r="A62"/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/>
          <cell r="G62"/>
          <cell r="H62"/>
          <cell r="I62" t="str">
            <v>г.Андижан, ул.Хидралиева,25а</v>
          </cell>
          <cell r="J62" t="str">
            <v>Magazin Turkistаn (CS0288)</v>
          </cell>
          <cell r="K62"/>
          <cell r="L62"/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/>
          <cell r="G63"/>
          <cell r="H63"/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/>
          <cell r="L63"/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/>
          <cell r="G64"/>
          <cell r="H64"/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/>
          <cell r="L64"/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/>
          <cell r="L65"/>
          <cell r="M65">
            <v>0</v>
          </cell>
          <cell r="N65">
            <v>0</v>
          </cell>
        </row>
        <row r="66">
          <cell r="A66"/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/>
          <cell r="G66"/>
          <cell r="H66"/>
          <cell r="I66" t="str">
            <v>г. Андижан, м-в Кушарык(бывш. Северный), 88вАТС-237</v>
          </cell>
          <cell r="J66" t="str">
            <v>ATS-37 (CS0214)</v>
          </cell>
          <cell r="K66"/>
          <cell r="L66"/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/>
          <cell r="G67"/>
          <cell r="H67"/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/>
          <cell r="L67"/>
          <cell r="M67">
            <v>0</v>
          </cell>
          <cell r="N67">
            <v>0</v>
          </cell>
        </row>
        <row r="68">
          <cell r="A68"/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/>
          <cell r="G68"/>
          <cell r="H68"/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/>
          <cell r="L68"/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/>
          <cell r="G69"/>
          <cell r="H69"/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/>
          <cell r="L69"/>
          <cell r="M69">
            <v>0</v>
          </cell>
          <cell r="N69">
            <v>0</v>
          </cell>
        </row>
        <row r="70">
          <cell r="A70"/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/>
          <cell r="G70"/>
          <cell r="H70"/>
          <cell r="I70" t="str">
            <v>Андижанская обл., г. Андижан, пр-т Бобура, д.12</v>
          </cell>
          <cell r="J70" t="str">
            <v>Biokhimzavod (CS0229)</v>
          </cell>
          <cell r="K70"/>
          <cell r="L70"/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/>
          <cell r="G71"/>
          <cell r="H71"/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/>
          <cell r="L71"/>
          <cell r="M71">
            <v>0</v>
          </cell>
          <cell r="N71">
            <v>0</v>
          </cell>
        </row>
        <row r="72">
          <cell r="A72"/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/>
          <cell r="G72"/>
          <cell r="H72"/>
          <cell r="I72" t="str">
            <v>Анд. Вил., г .Мархамат, ул.Ипак йули дом №37</v>
          </cell>
          <cell r="J72" t="str">
            <v>Marhamat (CS0219)</v>
          </cell>
          <cell r="K72"/>
          <cell r="L72"/>
          <cell r="M72">
            <v>0</v>
          </cell>
          <cell r="N72">
            <v>0</v>
          </cell>
        </row>
        <row r="73">
          <cell r="A73"/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/>
          <cell r="G73"/>
          <cell r="H73"/>
          <cell r="I73" t="str">
            <v>Андижанская обл., г.Андижан, ул. Сайская, д.5</v>
          </cell>
          <cell r="J73" t="str">
            <v>Andijanmash (CS0285)</v>
          </cell>
          <cell r="K73"/>
          <cell r="L73"/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/>
          <cell r="G74"/>
          <cell r="H74"/>
          <cell r="I74" t="str">
            <v>к. Чувама, Янги хает МФй,колледж</v>
          </cell>
          <cell r="J74" t="str">
            <v>Chuvama (CS2158)</v>
          </cell>
          <cell r="K74"/>
          <cell r="L74"/>
          <cell r="M74">
            <v>0</v>
          </cell>
          <cell r="N74">
            <v>0</v>
          </cell>
        </row>
        <row r="75">
          <cell r="A75"/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/>
          <cell r="G75"/>
          <cell r="H75"/>
          <cell r="I75" t="str">
            <v>п. Андижанпром, пробно-испытательный завод</v>
          </cell>
          <cell r="J75" t="str">
            <v>Andijonprom (CS0580)</v>
          </cell>
          <cell r="K75"/>
          <cell r="L75"/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/>
          <cell r="G76"/>
          <cell r="H76"/>
          <cell r="I76" t="str">
            <v>Маданият КФЙ, школа №35</v>
          </cell>
          <cell r="J76" t="str">
            <v>Madaniyat-3 (CS2159)</v>
          </cell>
          <cell r="K76"/>
          <cell r="L76"/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/>
          <cell r="G77"/>
          <cell r="H77"/>
          <cell r="I77" t="str">
            <v>Андижанская обл, г. Андижан, пр. А.Навои, д.87</v>
          </cell>
          <cell r="J77" t="str">
            <v>Experem. Zavod (CS2100)</v>
          </cell>
          <cell r="K77"/>
          <cell r="L77"/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/>
          <cell r="G78"/>
          <cell r="H78"/>
          <cell r="I78" t="str">
            <v>г. Андижан, м-ля Кайроч таги, 231А, ф/х Барака 2000</v>
          </cell>
          <cell r="J78" t="str">
            <v>Barakka 2000 (CS2128)</v>
          </cell>
          <cell r="K78"/>
          <cell r="L78"/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/>
          <cell r="G79"/>
          <cell r="H79"/>
          <cell r="I79" t="str">
            <v>г.Андижан, пр. Бобуршох 2, Андижонфукаролоиха.</v>
          </cell>
          <cell r="J79" t="str">
            <v>Andijonfukaroloyiha (CS2103)</v>
          </cell>
          <cell r="K79"/>
          <cell r="L79"/>
          <cell r="M79">
            <v>0</v>
          </cell>
          <cell r="N79">
            <v>0</v>
          </cell>
        </row>
        <row r="80">
          <cell r="A80"/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/>
          <cell r="G80"/>
          <cell r="H80"/>
          <cell r="I80" t="str">
            <v>г.Андижан, ул.Мукимий,14</v>
          </cell>
          <cell r="J80" t="str">
            <v>Yangibazar kollej (CS0292)</v>
          </cell>
          <cell r="K80"/>
          <cell r="L80"/>
          <cell r="M80">
            <v>0</v>
          </cell>
          <cell r="N80">
            <v>0</v>
          </cell>
        </row>
        <row r="81">
          <cell r="A81"/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/>
          <cell r="G81"/>
          <cell r="H81"/>
          <cell r="I81" t="str">
            <v>Андижанский р-н, ш/х Охунбобоев</v>
          </cell>
          <cell r="J81" t="str">
            <v>Agullik (CS0808)</v>
          </cell>
          <cell r="K81"/>
          <cell r="L81"/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/>
          <cell r="G82"/>
          <cell r="H82"/>
          <cell r="I82" t="str">
            <v>г. Андижан, ул. Бирлашган, 73, школа №22</v>
          </cell>
          <cell r="J82" t="str">
            <v>Shkola №22 (CS2106)</v>
          </cell>
          <cell r="K82"/>
          <cell r="L82"/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/>
          <cell r="L83"/>
          <cell r="M83">
            <v>0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/>
          <cell r="G84"/>
          <cell r="H84"/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/>
          <cell r="L84"/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/>
          <cell r="L85"/>
          <cell r="M85">
            <v>0</v>
          </cell>
          <cell r="N85">
            <v>0</v>
          </cell>
        </row>
        <row r="86">
          <cell r="A86"/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/>
          <cell r="G86"/>
          <cell r="H86"/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/>
          <cell r="L86"/>
          <cell r="M86">
            <v>0</v>
          </cell>
          <cell r="N86">
            <v>0</v>
          </cell>
        </row>
        <row r="87">
          <cell r="A87"/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/>
          <cell r="G87"/>
          <cell r="H87"/>
          <cell r="I87" t="str">
            <v>г.Андижан, ул. Харабек, д. 94 (бывш. ул.Охунова, 104)</v>
          </cell>
          <cell r="J87" t="str">
            <v>Obshestvo slepikh (CS0286)</v>
          </cell>
          <cell r="K87"/>
          <cell r="L87"/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/>
          <cell r="G88"/>
          <cell r="H88"/>
          <cell r="I88" t="str">
            <v>Булакбашинский р-н, Кулла, КФЙ</v>
          </cell>
          <cell r="J88" t="str">
            <v>Kulla (CS2142)</v>
          </cell>
          <cell r="K88"/>
          <cell r="L88"/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/>
          <cell r="G89"/>
          <cell r="H89"/>
          <cell r="I89" t="str">
            <v>п. Хакан, агрофирма Андижон богбонлар бирлиги</v>
          </cell>
          <cell r="J89" t="str">
            <v>Agrofirma (CS2132)</v>
          </cell>
          <cell r="K89"/>
          <cell r="L89"/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/>
          <cell r="G90"/>
          <cell r="H90"/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/>
          <cell r="L90"/>
          <cell r="M90">
            <v>0</v>
          </cell>
          <cell r="N90">
            <v>0</v>
          </cell>
        </row>
        <row r="91">
          <cell r="A91"/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/>
          <cell r="G91"/>
          <cell r="H91"/>
          <cell r="I91" t="str">
            <v>г. Андижан, м-в Бустон, ул. Т. Режапов, д. 9аАТС-234</v>
          </cell>
          <cell r="J91" t="str">
            <v>ATS-34 (CS0215)</v>
          </cell>
          <cell r="K91"/>
          <cell r="L91"/>
          <cell r="M91">
            <v>0</v>
          </cell>
          <cell r="N91">
            <v>0</v>
          </cell>
        </row>
        <row r="92">
          <cell r="A92"/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/>
          <cell r="G92"/>
          <cell r="H92"/>
          <cell r="I92" t="str">
            <v>г.Андижан, ул.Мухитдинова, 7</v>
          </cell>
          <cell r="J92" t="str">
            <v>Selhozhimiya (CS0291)</v>
          </cell>
          <cell r="K92"/>
          <cell r="L92"/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/>
          <cell r="G93"/>
          <cell r="H93"/>
          <cell r="I93" t="str">
            <v>г. Андижан, ул. Мирпустин, 10А</v>
          </cell>
          <cell r="J93" t="str">
            <v>ChF Amin (CS2129)</v>
          </cell>
          <cell r="K93"/>
          <cell r="L93"/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/>
          <cell r="G94"/>
          <cell r="H94"/>
          <cell r="I94" t="str">
            <v>Ербаши КФЙ, Дамарик МФЙ, ХУДХФ</v>
          </cell>
          <cell r="J94" t="str">
            <v>Damarik (CS2108)</v>
          </cell>
          <cell r="K94"/>
          <cell r="L94"/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/>
          <cell r="G95"/>
          <cell r="H95"/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/>
          <cell r="L95"/>
          <cell r="M95">
            <v>0</v>
          </cell>
          <cell r="N95">
            <v>0</v>
          </cell>
        </row>
        <row r="96">
          <cell r="A96"/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/>
          <cell r="G96"/>
          <cell r="H96"/>
          <cell r="I96" t="str">
            <v>п Богишамол, Андижан-гора, РТПЦ</v>
          </cell>
          <cell r="J96" t="str">
            <v>Bogishamol (CS0216)</v>
          </cell>
          <cell r="K96"/>
          <cell r="L96"/>
          <cell r="M96">
            <v>0</v>
          </cell>
          <cell r="N96">
            <v>0</v>
          </cell>
        </row>
        <row r="97">
          <cell r="A97"/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/>
          <cell r="G97"/>
          <cell r="H97"/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/>
          <cell r="L97"/>
          <cell r="M97">
            <v>0</v>
          </cell>
          <cell r="N97">
            <v>0</v>
          </cell>
        </row>
        <row r="98">
          <cell r="A98"/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/>
          <cell r="G98"/>
          <cell r="H98"/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/>
          <cell r="L98"/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/>
          <cell r="G99"/>
          <cell r="H99"/>
          <cell r="I99" t="str">
            <v>Булакбашинский р-н, п.Тугрисув, Школа № 8</v>
          </cell>
          <cell r="J99" t="str">
            <v>Tugrisuv (CS2143)</v>
          </cell>
          <cell r="K99"/>
          <cell r="L99"/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/>
          <cell r="G100"/>
          <cell r="H100"/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/>
          <cell r="L100"/>
          <cell r="M100">
            <v>0</v>
          </cell>
          <cell r="N100">
            <v>0</v>
          </cell>
        </row>
        <row r="101">
          <cell r="A101"/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/>
          <cell r="G101"/>
          <cell r="H101"/>
          <cell r="I101" t="str">
            <v>Булакбашинский р-н, п.Ширманбулак, Школа № 21</v>
          </cell>
          <cell r="J101" t="str">
            <v>Shirmanbulak (CS2144)</v>
          </cell>
          <cell r="K101"/>
          <cell r="L101"/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/>
          <cell r="G102"/>
          <cell r="H102"/>
          <cell r="I102" t="str">
            <v>Андижанский р-н,п. Шуро, хлопковый завод</v>
          </cell>
          <cell r="J102" t="str">
            <v>Shuro (CS2156)</v>
          </cell>
          <cell r="K102"/>
          <cell r="L102"/>
          <cell r="M102">
            <v>0</v>
          </cell>
          <cell r="N102">
            <v>0</v>
          </cell>
        </row>
        <row r="103">
          <cell r="A103"/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/>
          <cell r="G103"/>
          <cell r="H103"/>
          <cell r="I103" t="str">
            <v>Анд.вил. г.Пахтаабад, ул.А.Темура, 39, Хокимият.</v>
          </cell>
          <cell r="J103" t="str">
            <v>Pahtaabad (CS0299)</v>
          </cell>
          <cell r="K103"/>
          <cell r="L103"/>
          <cell r="M103">
            <v>0</v>
          </cell>
          <cell r="N103">
            <v>0</v>
          </cell>
        </row>
        <row r="104">
          <cell r="A104"/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/>
          <cell r="G104"/>
          <cell r="H104"/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/>
          <cell r="L104"/>
          <cell r="M104">
            <v>0</v>
          </cell>
          <cell r="N104">
            <v>0</v>
          </cell>
        </row>
        <row r="105">
          <cell r="A105"/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/>
          <cell r="G105"/>
          <cell r="H105"/>
          <cell r="I105" t="str">
            <v>Пахтаабадский р-н, п.  Дунгкишлак, школа № 13</v>
          </cell>
          <cell r="J105" t="str">
            <v>Dungkishlak (CS2113)</v>
          </cell>
          <cell r="K105"/>
          <cell r="L105"/>
          <cell r="M105">
            <v>0</v>
          </cell>
          <cell r="N105">
            <v>0</v>
          </cell>
        </row>
        <row r="106">
          <cell r="A106"/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/>
          <cell r="G106"/>
          <cell r="H106"/>
          <cell r="I106" t="str">
            <v>Анд.вил., г.Хаджабад, ул.Узункуча, дом №7</v>
          </cell>
          <cell r="J106" t="str">
            <v>Hojiabad (CS0220)</v>
          </cell>
          <cell r="K106"/>
          <cell r="L106"/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/>
          <cell r="G107"/>
          <cell r="H107"/>
          <cell r="I107" t="str">
            <v>п.Тешикташ, Гайрат МФЙ, школа №37.</v>
          </cell>
          <cell r="J107" t="str">
            <v>Teshiktash (CS2153)</v>
          </cell>
          <cell r="K107"/>
          <cell r="L107"/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/>
          <cell r="G108"/>
          <cell r="H108"/>
          <cell r="I108" t="str">
            <v>г. Шахрихан, ул. Р. Едгоров, 122, ShahrihonteksМЧЖ</v>
          </cell>
          <cell r="J108" t="str">
            <v>Shahrihan Teks (CS2167)</v>
          </cell>
          <cell r="K108"/>
          <cell r="L108"/>
          <cell r="M108">
            <v>0</v>
          </cell>
          <cell r="N108">
            <v>0</v>
          </cell>
        </row>
        <row r="109">
          <cell r="A109"/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/>
          <cell r="G109"/>
          <cell r="H109"/>
          <cell r="I109" t="str">
            <v>Анд.вил., г.Ахунбабаев, ул.Узбекистан, дом №48</v>
          </cell>
          <cell r="J109" t="str">
            <v>Ahunbabaeva (CS0221)</v>
          </cell>
          <cell r="K109"/>
          <cell r="L109"/>
          <cell r="M109">
            <v>0</v>
          </cell>
          <cell r="N109">
            <v>0</v>
          </cell>
        </row>
        <row r="110">
          <cell r="A110"/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/>
          <cell r="G110"/>
          <cell r="H110"/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/>
          <cell r="L110"/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/>
          <cell r="G111"/>
          <cell r="H111"/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/>
          <cell r="L111"/>
          <cell r="M111">
            <v>0</v>
          </cell>
          <cell r="N111">
            <v>0</v>
          </cell>
        </row>
        <row r="112">
          <cell r="A112"/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/>
          <cell r="G112"/>
          <cell r="H112"/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/>
          <cell r="L112"/>
          <cell r="M112">
            <v>0</v>
          </cell>
          <cell r="N112">
            <v>0</v>
          </cell>
        </row>
        <row r="113">
          <cell r="A113"/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/>
          <cell r="G113"/>
          <cell r="H113"/>
          <cell r="I113" t="str">
            <v>г.Кургантепа, ул. Андижанская,2</v>
          </cell>
          <cell r="J113" t="str">
            <v>Kurgantepa (CS0224)</v>
          </cell>
          <cell r="K113"/>
          <cell r="L113"/>
          <cell r="M113">
            <v>0</v>
          </cell>
          <cell r="N113">
            <v>0</v>
          </cell>
        </row>
        <row r="114">
          <cell r="A114"/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/>
          <cell r="G114"/>
          <cell r="H114"/>
          <cell r="I114" t="str">
            <v>Ходжаабадский р-н, н.п. Дустлик, таможня</v>
          </cell>
          <cell r="J114" t="str">
            <v>Dustlik tamojnya (CS0228)</v>
          </cell>
          <cell r="K114"/>
          <cell r="L114"/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/>
          <cell r="G115"/>
          <cell r="H115"/>
          <cell r="I115" t="str">
            <v>г. Шахрихан, ул. Насриддинов, школа №8</v>
          </cell>
          <cell r="J115" t="str">
            <v>Shkola №8 (CS2166)</v>
          </cell>
          <cell r="K115"/>
          <cell r="L115"/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/>
          <cell r="G116"/>
          <cell r="H116"/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/>
          <cell r="L116"/>
          <cell r="M116">
            <v>0</v>
          </cell>
          <cell r="N116">
            <v>0</v>
          </cell>
        </row>
        <row r="117">
          <cell r="A117"/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/>
          <cell r="G117"/>
          <cell r="H117"/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/>
          <cell r="L117"/>
          <cell r="M117">
            <v>0</v>
          </cell>
          <cell r="N117">
            <v>0</v>
          </cell>
        </row>
        <row r="118">
          <cell r="A118"/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/>
          <cell r="G118"/>
          <cell r="H118"/>
          <cell r="I118" t="str">
            <v>г. Кара Сув, ул. С. Рахимова, 3, Ан-нур МЧЖ</v>
          </cell>
          <cell r="J118" t="str">
            <v>Karasuv (CS2110)</v>
          </cell>
          <cell r="K118"/>
          <cell r="L118"/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/>
          <cell r="G119"/>
          <cell r="H119"/>
          <cell r="I119" t="str">
            <v>Шахриханский р-н, Чужа КФЙ, колледж</v>
          </cell>
          <cell r="J119" t="str">
            <v>Chuja (CS2164)</v>
          </cell>
          <cell r="K119"/>
          <cell r="L119"/>
          <cell r="M119">
            <v>0</v>
          </cell>
          <cell r="N119">
            <v>0</v>
          </cell>
        </row>
        <row r="120">
          <cell r="A120"/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/>
          <cell r="G120"/>
          <cell r="H120"/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/>
          <cell r="L120"/>
          <cell r="M120">
            <v>0</v>
          </cell>
          <cell r="N120">
            <v>0</v>
          </cell>
        </row>
        <row r="121">
          <cell r="A121"/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/>
          <cell r="G121"/>
          <cell r="H121"/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/>
          <cell r="L121"/>
          <cell r="M121">
            <v>0</v>
          </cell>
          <cell r="N121">
            <v>0</v>
          </cell>
        </row>
        <row r="122">
          <cell r="A122"/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/>
          <cell r="G122"/>
          <cell r="H122"/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/>
          <cell r="L122"/>
          <cell r="M122">
            <v>0</v>
          </cell>
          <cell r="N122">
            <v>0</v>
          </cell>
        </row>
        <row r="123">
          <cell r="A123"/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/>
          <cell r="G123"/>
          <cell r="H123"/>
          <cell r="I123" t="str">
            <v>г. Ханабад, ул. Зиекор, 5, УС</v>
          </cell>
          <cell r="J123" t="str">
            <v>Hanabad (CS0223)</v>
          </cell>
          <cell r="K123"/>
          <cell r="L123"/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/>
          <cell r="L124"/>
          <cell r="M124">
            <v>0</v>
          </cell>
          <cell r="N124">
            <v>0</v>
          </cell>
        </row>
        <row r="125">
          <cell r="A125"/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/>
          <cell r="G125"/>
          <cell r="H125"/>
          <cell r="I125" t="str">
            <v>Анд.вил. с.Алтинкуль, ул.Чинобод, дом № 105</v>
          </cell>
          <cell r="J125" t="str">
            <v>Altinkul (CS0226)</v>
          </cell>
          <cell r="K125"/>
          <cell r="L125"/>
          <cell r="M125">
            <v>0</v>
          </cell>
          <cell r="N125">
            <v>0</v>
          </cell>
        </row>
        <row r="126">
          <cell r="A126"/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/>
          <cell r="G126"/>
          <cell r="H126"/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/>
          <cell r="L126"/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/>
          <cell r="G127"/>
          <cell r="H127"/>
          <cell r="I127" t="str">
            <v>Пахтаабадский р-н, с. Навбахор, торговый комплекс</v>
          </cell>
          <cell r="J127" t="str">
            <v>Navbahor (CS2109)</v>
          </cell>
          <cell r="K127"/>
          <cell r="L127"/>
          <cell r="M127">
            <v>0</v>
          </cell>
          <cell r="N127">
            <v>0</v>
          </cell>
        </row>
        <row r="128">
          <cell r="A128"/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/>
          <cell r="G128"/>
          <cell r="H128"/>
          <cell r="I128" t="str">
            <v>г.Андижан, пр.Бабура, 73</v>
          </cell>
          <cell r="J128" t="str">
            <v>HBK (CS0284)</v>
          </cell>
          <cell r="K128"/>
          <cell r="L128"/>
          <cell r="M128">
            <v>0</v>
          </cell>
          <cell r="N128">
            <v>0</v>
          </cell>
        </row>
        <row r="129">
          <cell r="A129"/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/>
          <cell r="G129"/>
          <cell r="H129"/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/>
          <cell r="L129"/>
          <cell r="M129">
            <v>0</v>
          </cell>
          <cell r="N129">
            <v>0</v>
          </cell>
        </row>
        <row r="130">
          <cell r="A130"/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/>
          <cell r="G130"/>
          <cell r="H130"/>
          <cell r="I130" t="str">
            <v>г.Андижан, ул.Найман, 30</v>
          </cell>
          <cell r="J130" t="str">
            <v>Aviazavod (CS0805)</v>
          </cell>
          <cell r="K130"/>
          <cell r="L130"/>
          <cell r="M130">
            <v>0</v>
          </cell>
          <cell r="N130">
            <v>0</v>
          </cell>
        </row>
        <row r="131">
          <cell r="A131"/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/>
          <cell r="G131"/>
          <cell r="H131"/>
          <cell r="I131" t="str">
            <v>г. Андижан, ул. Темура, 24</v>
          </cell>
          <cell r="J131" t="str">
            <v>Mekhnat Birja (CS0809)</v>
          </cell>
          <cell r="K131"/>
          <cell r="L131"/>
          <cell r="M131">
            <v>0</v>
          </cell>
          <cell r="N131">
            <v>0</v>
          </cell>
        </row>
        <row r="132">
          <cell r="A132"/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/>
          <cell r="G132"/>
          <cell r="H132"/>
          <cell r="I132" t="str">
            <v>Избосканский р-н, Янги-Замон КФЙ, Туячи МФЙ</v>
          </cell>
          <cell r="J132" t="str">
            <v>Tuyachi (CS1100)</v>
          </cell>
          <cell r="K132"/>
          <cell r="L132"/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/>
          <cell r="G133"/>
          <cell r="H133"/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/>
          <cell r="L133"/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/>
          <cell r="L134"/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/>
          <cell r="G135"/>
          <cell r="H135"/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/>
          <cell r="L135"/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/>
          <cell r="G136"/>
          <cell r="H136"/>
          <cell r="I136" t="str">
            <v>Хужабадский р-н, к-к Кутарма, Янги Хает МФЙ, шк. №11</v>
          </cell>
          <cell r="J136" t="str">
            <v>Kutarma (CS1105)</v>
          </cell>
          <cell r="K136"/>
          <cell r="L136"/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/>
          <cell r="L137"/>
          <cell r="M137">
            <v>0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/>
          <cell r="G138"/>
          <cell r="H138"/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/>
          <cell r="L138"/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/>
          <cell r="G139"/>
          <cell r="H139"/>
          <cell r="I139" t="str">
            <v>Джалакудукский р-н, ул. Т. Тошматова,  д.126,  школа№15</v>
          </cell>
          <cell r="J139" t="str">
            <v>Jalaquduq (CS1108)</v>
          </cell>
          <cell r="K139"/>
          <cell r="L139"/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/>
          <cell r="G140"/>
          <cell r="H140"/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/>
          <cell r="L140"/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/>
          <cell r="G141"/>
          <cell r="H141"/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/>
          <cell r="L141"/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/>
          <cell r="G142"/>
          <cell r="H142"/>
          <cell r="I142" t="str">
            <v>Кургантепинский р-н, Саввой МФЙ, школа№41</v>
          </cell>
          <cell r="J142" t="str">
            <v>Shkola №41 (CS1111)</v>
          </cell>
          <cell r="K142"/>
          <cell r="L142"/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/>
          <cell r="G143"/>
          <cell r="H143"/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/>
          <cell r="L143"/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/>
          <cell r="G144"/>
          <cell r="H144"/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/>
          <cell r="L144"/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/>
          <cell r="G145"/>
          <cell r="H145"/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/>
          <cell r="L145"/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/>
          <cell r="G146"/>
          <cell r="H146"/>
          <cell r="I146" t="str">
            <v>Мархаматский р-н, Мадумар Тожибаев Ж/Х, школа №8</v>
          </cell>
          <cell r="J146" t="str">
            <v>Bobohurosan (CS1117)</v>
          </cell>
          <cell r="K146"/>
          <cell r="L146"/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/>
          <cell r="G147"/>
          <cell r="H147"/>
          <cell r="I147" t="str">
            <v>г. Кора-сув, ул. А.Темура-101</v>
          </cell>
          <cell r="J147" t="str">
            <v>Chulochnaya fabrika (CS1118)</v>
          </cell>
          <cell r="K147"/>
          <cell r="L147"/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/>
          <cell r="G148"/>
          <cell r="H148"/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/>
          <cell r="L148"/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/>
          <cell r="G149"/>
          <cell r="H149"/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/>
          <cell r="L149"/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/>
          <cell r="G150"/>
          <cell r="H150"/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/>
          <cell r="L150"/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/>
          <cell r="G151"/>
          <cell r="H151"/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/>
          <cell r="L151"/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/>
          <cell r="G152"/>
          <cell r="H152"/>
          <cell r="I152" t="str">
            <v>р-н Асака, Кадим КФЙ, УЗПИТИ МФЙ</v>
          </cell>
          <cell r="J152" t="str">
            <v>UzPITI (CS1125)</v>
          </cell>
          <cell r="K152"/>
          <cell r="L152"/>
          <cell r="M152">
            <v>0</v>
          </cell>
          <cell r="N152">
            <v>0</v>
          </cell>
        </row>
        <row r="153">
          <cell r="A153"/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/>
          <cell r="G153"/>
          <cell r="H153"/>
          <cell r="I153" t="str">
            <v>Пахтаабадский т-н, Учкуза КФЙ, Пахтакор МФЙ, КВП</v>
          </cell>
          <cell r="J153" t="str">
            <v>Uchkuza (CS1126)</v>
          </cell>
          <cell r="K153"/>
          <cell r="L153"/>
          <cell r="M153">
            <v>0</v>
          </cell>
          <cell r="N153">
            <v>0</v>
          </cell>
        </row>
        <row r="154">
          <cell r="A154"/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/>
          <cell r="G154"/>
          <cell r="H154"/>
          <cell r="I154" t="str">
            <v>г. Андижан,ул. Сарикуй-89</v>
          </cell>
          <cell r="J154" t="str">
            <v>OOO Namuna (CS1127)</v>
          </cell>
          <cell r="K154"/>
          <cell r="L154"/>
          <cell r="M154">
            <v>0</v>
          </cell>
          <cell r="N154">
            <v>0</v>
          </cell>
        </row>
        <row r="155">
          <cell r="A155"/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/>
          <cell r="G155"/>
          <cell r="H155"/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/>
          <cell r="L155"/>
          <cell r="M155">
            <v>0</v>
          </cell>
          <cell r="N155">
            <v>0</v>
          </cell>
        </row>
        <row r="156">
          <cell r="A156"/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/>
          <cell r="G156"/>
          <cell r="H156"/>
          <cell r="I156" t="str">
            <v>Балыкчинский т-н, с.Хаджаабад, МЧЖ Хаджаабад</v>
          </cell>
          <cell r="J156" t="str">
            <v>Hodjaabad-fabrika (CS1156)</v>
          </cell>
          <cell r="K156"/>
          <cell r="L156"/>
          <cell r="M156">
            <v>0</v>
          </cell>
          <cell r="N156">
            <v>0</v>
          </cell>
        </row>
        <row r="157">
          <cell r="A157"/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/>
          <cell r="G157"/>
          <cell r="H157"/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/>
          <cell r="L157"/>
          <cell r="M157">
            <v>0</v>
          </cell>
          <cell r="N157">
            <v>0</v>
          </cell>
        </row>
        <row r="158">
          <cell r="A158"/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/>
          <cell r="G158"/>
          <cell r="H158"/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/>
          <cell r="L158"/>
          <cell r="M158">
            <v>0</v>
          </cell>
          <cell r="N158">
            <v>0</v>
          </cell>
        </row>
        <row r="159">
          <cell r="A159"/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/>
          <cell r="G159"/>
          <cell r="H159"/>
          <cell r="I159" t="str">
            <v>Ходжаабадский р-н, Тураабад МФЙ, с. Тураабад, шк. №3</v>
          </cell>
          <cell r="J159" t="str">
            <v>Turabad (CS1160)</v>
          </cell>
          <cell r="K159"/>
          <cell r="L159"/>
          <cell r="M159">
            <v>0</v>
          </cell>
          <cell r="N159">
            <v>0</v>
          </cell>
        </row>
        <row r="160">
          <cell r="A160"/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/>
          <cell r="G160"/>
          <cell r="H160"/>
          <cell r="I160" t="str">
            <v>Жалалкудукский т-н, Бештол КФЙ</v>
          </cell>
          <cell r="J160" t="str">
            <v>Beshtol (CS1161)</v>
          </cell>
          <cell r="K160"/>
          <cell r="L160"/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/>
          <cell r="G161"/>
          <cell r="H161"/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/>
          <cell r="L161"/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/>
          <cell r="G162"/>
          <cell r="H162"/>
          <cell r="I162" t="str">
            <v>Андижанская обл., г.Андижан, ул. Бобуршох, д.5</v>
          </cell>
          <cell r="J162" t="str">
            <v>DSENI (CS2105)</v>
          </cell>
          <cell r="K162"/>
          <cell r="L162"/>
          <cell r="M162">
            <v>0</v>
          </cell>
          <cell r="N162">
            <v>0</v>
          </cell>
        </row>
        <row r="163">
          <cell r="A163"/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/>
          <cell r="G163"/>
          <cell r="H163"/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/>
          <cell r="L163"/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/>
          <cell r="G164"/>
          <cell r="H164"/>
          <cell r="I164" t="str">
            <v>г. Андижан, ул. Лермонтова, 14</v>
          </cell>
          <cell r="J164" t="str">
            <v>Malika Lyuks (CS2130)</v>
          </cell>
          <cell r="K164"/>
          <cell r="L164"/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/>
          <cell r="G165"/>
          <cell r="H165"/>
          <cell r="I165" t="str">
            <v>г. Асака, ул. Бобура, 5</v>
          </cell>
          <cell r="J165" t="str">
            <v>Asaka maslozavod (CS2133)</v>
          </cell>
          <cell r="K165"/>
          <cell r="L165"/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/>
          <cell r="L166"/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/>
          <cell r="G167"/>
          <cell r="H167"/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/>
          <cell r="L167"/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/>
          <cell r="G168"/>
          <cell r="H168"/>
          <cell r="I168" t="str">
            <v>п. Манак, ул. Гулистан, школа №5</v>
          </cell>
          <cell r="J168" t="str">
            <v>Manak (CS2147)</v>
          </cell>
          <cell r="K168"/>
          <cell r="L168"/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/>
          <cell r="G169"/>
          <cell r="H169"/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/>
          <cell r="L169"/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/>
          <cell r="G170"/>
          <cell r="H170"/>
          <cell r="I170" t="str">
            <v>п. Коратепа, м-ля Болалик, школа интер. № 11</v>
          </cell>
          <cell r="J170" t="str">
            <v>Karatepa (CS2163)</v>
          </cell>
          <cell r="K170"/>
          <cell r="L170"/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/>
          <cell r="G171"/>
          <cell r="H171"/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/>
          <cell r="L171"/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/>
          <cell r="G172"/>
          <cell r="H172"/>
          <cell r="I172" t="str">
            <v>п.Эски-Хаккулабад, Школа № 23</v>
          </cell>
          <cell r="J172" t="str">
            <v>Eski-Khakulabad (CS2169)</v>
          </cell>
          <cell r="K172"/>
          <cell r="L172"/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/>
          <cell r="G173"/>
          <cell r="H173"/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/>
          <cell r="L173"/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/>
          <cell r="G174"/>
          <cell r="H174"/>
          <cell r="I174" t="str">
            <v>г. Андижан, ул. Истиклол 16, ресторан Дильноз</v>
          </cell>
          <cell r="J174" t="str">
            <v>Restoran Dilnoz (CS2179)</v>
          </cell>
          <cell r="K174"/>
          <cell r="L174"/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/>
          <cell r="G175"/>
          <cell r="H175"/>
          <cell r="I175" t="str">
            <v>г. Андижан, ул. Мустакиллик-1</v>
          </cell>
          <cell r="J175" t="str">
            <v>Maishiy hizmat kollej (CS2181)</v>
          </cell>
          <cell r="K175"/>
          <cell r="L175"/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/>
          <cell r="G176"/>
          <cell r="H176"/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/>
          <cell r="L176"/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/>
          <cell r="G177"/>
          <cell r="H177"/>
          <cell r="I177" t="str">
            <v>Пахтаабадский  р-н,Кумшайдон МФЙ, школа №17</v>
          </cell>
          <cell r="J177" t="str">
            <v>Kumshaydan (CS2183)</v>
          </cell>
          <cell r="K177"/>
          <cell r="L177"/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/>
          <cell r="G178"/>
          <cell r="H178"/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/>
          <cell r="L178"/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/>
          <cell r="G179"/>
          <cell r="H179"/>
          <cell r="I179" t="str">
            <v>Андижанский р-н, Ярбаши КФЙ, Айрилиш МФЙ, ХММКК-400</v>
          </cell>
          <cell r="J179" t="str">
            <v>Ayrilish (CS2186)</v>
          </cell>
          <cell r="K179"/>
          <cell r="L179"/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/>
          <cell r="G180"/>
          <cell r="H180"/>
          <cell r="I180" t="str">
            <v>Избосканский р-н,  Янгикишлак КВП</v>
          </cell>
          <cell r="J180" t="str">
            <v>Yangikishlak (CS2189)</v>
          </cell>
          <cell r="K180"/>
          <cell r="L180"/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/>
          <cell r="G181"/>
          <cell r="H181"/>
          <cell r="I181" t="str">
            <v>Избосканский р-н, к. Яккатут, школа №14</v>
          </cell>
          <cell r="J181" t="str">
            <v>Yakkatut (CS2190)</v>
          </cell>
          <cell r="K181"/>
          <cell r="L181"/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/>
          <cell r="G182"/>
          <cell r="H182"/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/>
          <cell r="L182"/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/>
          <cell r="G183"/>
          <cell r="H183"/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/>
          <cell r="L183"/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/>
          <cell r="G184"/>
          <cell r="H184"/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/>
          <cell r="L184"/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/>
          <cell r="G185"/>
          <cell r="H185"/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/>
          <cell r="L185"/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/>
          <cell r="G186"/>
          <cell r="H186"/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/>
          <cell r="L186"/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/>
          <cell r="L187"/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/>
          <cell r="G188"/>
          <cell r="H188"/>
          <cell r="I188" t="str">
            <v>Пахтаабадский р-н, Уйгур КФЙ,   м-ля Гузар, школа №10</v>
          </cell>
          <cell r="J188" t="str">
            <v>Uygur (CS2199)</v>
          </cell>
          <cell r="K188"/>
          <cell r="L188"/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/>
          <cell r="G189"/>
          <cell r="H189"/>
          <cell r="I189" t="str">
            <v>г. Андижан, ул. Миллий тикланиш, ресторан ORZU</v>
          </cell>
          <cell r="J189" t="str">
            <v>Restoran Orzu (CS2104)</v>
          </cell>
          <cell r="K189"/>
          <cell r="L189"/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/>
          <cell r="G190"/>
          <cell r="H190"/>
          <cell r="I190" t="str">
            <v>Булокбашинский р-н, Кулла КФЙ, п. Раиш, школа №15</v>
          </cell>
          <cell r="J190" t="str">
            <v>Raish (CS1102)</v>
          </cell>
          <cell r="K190"/>
          <cell r="L190"/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/>
          <cell r="G191"/>
          <cell r="H191"/>
          <cell r="I191" t="str">
            <v>Бозский р-н, Ахмадабад МФЙ, ул.Икрамова, школа №16</v>
          </cell>
          <cell r="J191" t="str">
            <v>Ahmadabad (CS1114)</v>
          </cell>
          <cell r="K191"/>
          <cell r="L191"/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/>
          <cell r="L192"/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/>
          <cell r="G193"/>
          <cell r="H193"/>
          <cell r="I193" t="str">
            <v>г. Андижан, ул. Байналминал, д.11</v>
          </cell>
          <cell r="J193" t="str">
            <v>Kaychi (CS1163)</v>
          </cell>
          <cell r="K193"/>
          <cell r="L193"/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/>
          <cell r="G194"/>
          <cell r="H194"/>
          <cell r="I194" t="str">
            <v>Пахтаабадский р-н, КФЙ Маданият, подколледж</v>
          </cell>
          <cell r="J194" t="str">
            <v>Madaniyat-kolledj (CS1176)</v>
          </cell>
          <cell r="K194"/>
          <cell r="L194"/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/>
          <cell r="G195"/>
          <cell r="H195"/>
          <cell r="I195" t="str">
            <v>Шахриханский р-н, КФЙ Янгийул, п. Кипчакурган</v>
          </cell>
          <cell r="J195" t="str">
            <v>Kipchakkurgan (CS1177)</v>
          </cell>
          <cell r="K195"/>
          <cell r="L195"/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/>
          <cell r="G196"/>
          <cell r="H196"/>
          <cell r="I196" t="str">
            <v>Балыкчинский р-н, КФЙ Алимбек, МФЙ Эшанчек</v>
          </cell>
          <cell r="J196" t="str">
            <v>Eshanchek (CS1179)</v>
          </cell>
          <cell r="K196"/>
          <cell r="L196"/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/>
          <cell r="G197"/>
          <cell r="H197"/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/>
          <cell r="L197"/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/>
          <cell r="G198"/>
          <cell r="H198"/>
          <cell r="I198" t="str">
            <v>Андижанский р-н, КФЙ Арал, педколледж</v>
          </cell>
          <cell r="J198" t="str">
            <v>Aral (CS1190)</v>
          </cell>
          <cell r="K198"/>
          <cell r="L198"/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/>
          <cell r="G199"/>
          <cell r="H199"/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/>
          <cell r="L199"/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/>
          <cell r="G200"/>
          <cell r="H200"/>
          <cell r="I200" t="str">
            <v>Шахриханский р-н, КФЙ Хакикат</v>
          </cell>
          <cell r="J200" t="str">
            <v>Saray (CS1173)</v>
          </cell>
          <cell r="K200"/>
          <cell r="L200"/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/>
          <cell r="L201"/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/>
          <cell r="L202"/>
          <cell r="M202">
            <v>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/>
          <cell r="L203"/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/>
          <cell r="G204"/>
          <cell r="H204"/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/>
          <cell r="L204"/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/>
          <cell r="L205"/>
          <cell r="M205">
            <v>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/>
          <cell r="G206"/>
          <cell r="H206"/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/>
          <cell r="L206"/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/>
          <cell r="L207"/>
          <cell r="M207">
            <v>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/>
          <cell r="L208"/>
          <cell r="M208">
            <v>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/>
          <cell r="L209"/>
          <cell r="M209">
            <v>0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/>
          <cell r="G210"/>
          <cell r="H210"/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/>
          <cell r="L210"/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/>
          <cell r="L211"/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/>
          <cell r="G212"/>
          <cell r="H212"/>
          <cell r="I212" t="str">
            <v>Асакинский р-н, Илгор КФЙ, Обод МФЙ</v>
          </cell>
          <cell r="J212" t="str">
            <v>Obod (CS1187)</v>
          </cell>
          <cell r="K212"/>
          <cell r="L212"/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/>
          <cell r="L213"/>
          <cell r="M213">
            <v>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/>
          <cell r="G214"/>
          <cell r="H214"/>
          <cell r="I214" t="str">
            <v>Мархаматский р-н, г.Полванташ, Марказий КФЙ</v>
          </cell>
          <cell r="J214" t="str">
            <v>Palvantash-gora (CS1192)</v>
          </cell>
          <cell r="K214"/>
          <cell r="L214"/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/>
          <cell r="L215"/>
          <cell r="M215">
            <v>0</v>
          </cell>
          <cell r="N215">
            <v>0</v>
          </cell>
        </row>
        <row r="216">
          <cell r="A216"/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/>
          <cell r="G216"/>
          <cell r="H216"/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/>
          <cell r="L216"/>
          <cell r="M216">
            <v>0</v>
          </cell>
          <cell r="N216">
            <v>0</v>
          </cell>
        </row>
        <row r="217">
          <cell r="A217"/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/>
          <cell r="G217"/>
          <cell r="H217"/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/>
          <cell r="L217"/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/>
          <cell r="G218"/>
          <cell r="H218"/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/>
          <cell r="L218"/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/>
          <cell r="L219"/>
          <cell r="M219">
            <v>0</v>
          </cell>
          <cell r="N219">
            <v>0</v>
          </cell>
        </row>
        <row r="220">
          <cell r="A220"/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/>
          <cell r="G220"/>
          <cell r="H220"/>
          <cell r="I220" t="str">
            <v>Баландчакирский р-н, КФЙ Гулистан, МФЙ Кулбуйи</v>
          </cell>
          <cell r="J220" t="str">
            <v>Kulbuyi (CS1185)</v>
          </cell>
          <cell r="K220"/>
          <cell r="L220"/>
          <cell r="M220">
            <v>0</v>
          </cell>
          <cell r="N220">
            <v>0</v>
          </cell>
        </row>
        <row r="221">
          <cell r="A221"/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/>
          <cell r="G221"/>
          <cell r="H221"/>
          <cell r="I221" t="str">
            <v>Балыкчинский р-н, КФЙ Ходжаобод, МФЙ  Алам</v>
          </cell>
          <cell r="J221" t="str">
            <v>Alam (CS1189)</v>
          </cell>
          <cell r="K221"/>
          <cell r="L221"/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/>
          <cell r="G222"/>
          <cell r="H222"/>
          <cell r="I222" t="str">
            <v>Избасканский р-н, Чувама КФЙ, Узун куча, д. 10</v>
          </cell>
          <cell r="J222" t="str">
            <v>Chuvama-markaz (AND5806)</v>
          </cell>
          <cell r="K222"/>
          <cell r="L222"/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/>
          <cell r="L223"/>
          <cell r="M223">
            <v>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/>
          <cell r="L224"/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/>
          <cell r="L225"/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/>
          <cell r="L226"/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/>
          <cell r="L227"/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/>
          <cell r="L228"/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/>
          <cell r="L229"/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/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/>
          <cell r="L230"/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/>
          <cell r="L231"/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/>
          <cell r="L232"/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/>
          <cell r="L233"/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/>
          <cell r="L234"/>
          <cell r="M234">
            <v>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/>
          <cell r="L235"/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/>
          <cell r="L236"/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/>
          <cell r="L237"/>
          <cell r="M237">
            <v>0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/>
          <cell r="L238"/>
          <cell r="M238">
            <v>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/>
          <cell r="L239"/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/>
          <cell r="L240"/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/>
          <cell r="L241"/>
          <cell r="M241">
            <v>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/>
          <cell r="L242"/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/>
          <cell r="L243"/>
          <cell r="M243">
            <v>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/>
          <cell r="L244"/>
          <cell r="M244" t="str">
            <v>1591_31.10.2022</v>
          </cell>
          <cell r="N244"/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/>
          <cell r="L245"/>
          <cell r="M245">
            <v>0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/>
          <cell r="L246"/>
          <cell r="M246">
            <v>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/>
          <cell r="L247"/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/>
          <cell r="L248"/>
          <cell r="M248">
            <v>0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/>
          <cell r="L249"/>
          <cell r="M249">
            <v>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/>
          <cell r="L250"/>
          <cell r="M250" t="str">
            <v>2314_28.12.2020</v>
          </cell>
          <cell r="N250"/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/>
          <cell r="G251"/>
          <cell r="H251"/>
          <cell r="I251" t="str">
            <v>Андижанская область, г. Андижан, Ёрбоши, 3</v>
          </cell>
          <cell r="J251" t="str">
            <v>ERA (AND5835_1_D)</v>
          </cell>
          <cell r="K251"/>
          <cell r="L251"/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/>
          <cell r="L252"/>
          <cell r="M252">
            <v>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/>
          <cell r="L253"/>
          <cell r="M253">
            <v>0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/>
          <cell r="L254"/>
          <cell r="M254">
            <v>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/>
          <cell r="L255"/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/>
          <cell r="L256"/>
          <cell r="M256">
            <v>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/>
          <cell r="L257"/>
          <cell r="M257">
            <v>0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/>
          <cell r="L258"/>
          <cell r="M258">
            <v>0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/>
          <cell r="L259"/>
          <cell r="M259" t="str">
            <v>2847_24.12.2021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/>
          <cell r="I260" t="str">
            <v>г.Андижан, ул. Бобур шох, дом 31</v>
          </cell>
          <cell r="J260" t="str">
            <v>Yangi bazar (AND5847)</v>
          </cell>
          <cell r="K260"/>
          <cell r="L260"/>
          <cell r="M260">
            <v>0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/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/>
          <cell r="L261"/>
          <cell r="M261" t="str">
            <v>0977_08.07.2022</v>
          </cell>
          <cell r="N261"/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/>
          <cell r="L262"/>
          <cell r="M262" t="str">
            <v>0978_08.07.2022</v>
          </cell>
          <cell r="N262"/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/>
          <cell r="L263"/>
          <cell r="M263" t="str">
            <v>2711_20.12.2022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/>
          <cell r="L264"/>
          <cell r="M264">
            <v>0</v>
          </cell>
          <cell r="N264">
            <v>0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/>
          <cell r="L265"/>
          <cell r="M265"/>
          <cell r="N265"/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/>
          <cell r="L266"/>
          <cell r="M266">
            <v>0</v>
          </cell>
          <cell r="N266">
            <v>0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/>
          <cell r="L267"/>
          <cell r="M267">
            <v>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/>
          <cell r="L268"/>
          <cell r="M268" t="str">
            <v>0554_29.03.2023</v>
          </cell>
          <cell r="N268"/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/>
          <cell r="L269"/>
          <cell r="M269">
            <v>0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/>
          <cell r="L270"/>
          <cell r="M270" t="str">
            <v>1103_03.08.2022</v>
          </cell>
          <cell r="N270"/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/>
          <cell r="L271"/>
          <cell r="M271" t="str">
            <v>1446_29.09.2022</v>
          </cell>
          <cell r="N271" t="str">
            <v>2632_14.09.2023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/>
          <cell r="L272"/>
          <cell r="M272">
            <v>0</v>
          </cell>
          <cell r="N272">
            <v>0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/>
          <cell r="L273"/>
          <cell r="M273" t="str">
            <v>1104_03.08.2022</v>
          </cell>
          <cell r="N273" t="str">
            <v>2633_14.09.2023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/>
          <cell r="L274"/>
          <cell r="M274" t="str">
            <v>0979_08.07.2022</v>
          </cell>
          <cell r="N274"/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/>
          <cell r="L275"/>
          <cell r="M275"/>
          <cell r="N275"/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/>
          <cell r="L276"/>
          <cell r="M276" t="str">
            <v>1105_03.08.2022</v>
          </cell>
          <cell r="N276"/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/>
          <cell r="L277"/>
          <cell r="M277" t="str">
            <v>0980_08.07.2022</v>
          </cell>
          <cell r="N277"/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/>
          <cell r="L278"/>
          <cell r="M278" t="str">
            <v>0248_14.02.2023</v>
          </cell>
          <cell r="N278" t="str">
            <v>3210_14.09.2023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/>
          <cell r="L279"/>
          <cell r="M279">
            <v>0</v>
          </cell>
          <cell r="N279">
            <v>0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/>
          <cell r="L280">
            <v>1</v>
          </cell>
          <cell r="M280">
            <v>0</v>
          </cell>
          <cell r="N280">
            <v>0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/>
          <cell r="L281"/>
          <cell r="M281"/>
          <cell r="N281"/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/>
          <cell r="L282"/>
          <cell r="M282" t="str">
            <v>0981_08.07.2022</v>
          </cell>
          <cell r="N282"/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/>
          <cell r="L283"/>
          <cell r="M283" t="str">
            <v>0982_08.07.2022</v>
          </cell>
          <cell r="N283"/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/>
          <cell r="L284"/>
          <cell r="M284" t="str">
            <v>1106_03.08.2022</v>
          </cell>
          <cell r="N284"/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/>
          <cell r="L285"/>
          <cell r="M285" t="str">
            <v>0041_13.012023</v>
          </cell>
          <cell r="N285" t="str">
            <v>3129_14.09.2023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/>
          <cell r="L286"/>
          <cell r="M286"/>
          <cell r="N286"/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/>
          <cell r="L287"/>
          <cell r="M287">
            <v>0</v>
          </cell>
          <cell r="N287">
            <v>0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/>
          <cell r="L288"/>
          <cell r="M288"/>
          <cell r="N288"/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/>
          <cell r="L289"/>
          <cell r="M289">
            <v>0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/>
          <cell r="L290"/>
          <cell r="M290">
            <v>0</v>
          </cell>
          <cell r="N290">
            <v>0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/>
          <cell r="L291"/>
          <cell r="M291" t="str">
            <v>0288_11.03.2022</v>
          </cell>
          <cell r="N291"/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/>
          <cell r="L292"/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/>
          <cell r="L293"/>
          <cell r="M293">
            <v>0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/>
          <cell r="L294"/>
          <cell r="M294">
            <v>0</v>
          </cell>
          <cell r="N294">
            <v>0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/>
          <cell r="L295"/>
          <cell r="M295">
            <v>0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/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/>
          <cell r="L296"/>
          <cell r="M296" t="str">
            <v>0042_13.01.2023</v>
          </cell>
          <cell r="N296" t="str">
            <v>3157_14.09.2023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/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/>
          <cell r="L297"/>
          <cell r="M297" t="str">
            <v>0043_13.01.2023</v>
          </cell>
          <cell r="N297" t="str">
            <v>3158_14.09.2023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/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/>
          <cell r="L298"/>
          <cell r="M298" t="str">
            <v>0044_13.01.2023</v>
          </cell>
          <cell r="N298" t="str">
            <v>3749_14.09.2023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/>
          <cell r="L299"/>
          <cell r="M299" t="str">
            <v>0249_14.02.2023</v>
          </cell>
          <cell r="N299" t="str">
            <v>3391_14.09.2023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/>
          <cell r="L300"/>
          <cell r="M300" t="str">
            <v>0678_06.04.2023</v>
          </cell>
          <cell r="N300" t="str">
            <v>3452_14.09.2023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/>
          <cell r="L301"/>
          <cell r="M301" t="str">
            <v>0250_14.02.2023</v>
          </cell>
          <cell r="N301" t="str">
            <v>3392_14.09.2023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/>
          <cell r="L302"/>
          <cell r="M302" t="str">
            <v>0251_14.02.2023</v>
          </cell>
          <cell r="N302" t="str">
            <v>3339_14.09.2023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/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/>
          <cell r="L303"/>
          <cell r="M303" t="str">
            <v>0253_14.02.2023</v>
          </cell>
          <cell r="N303" t="str">
            <v>3592_14.09.2023</v>
          </cell>
        </row>
        <row r="304">
          <cell r="A304"/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/>
          <cell r="G304"/>
          <cell r="H304"/>
          <cell r="I304" t="str">
            <v>г. Бухара, ул. Гиждуванская, д. 69, ТУММС</v>
          </cell>
          <cell r="J304" t="str">
            <v>Bukhara TUMMS (CS0352)</v>
          </cell>
          <cell r="K304"/>
          <cell r="L304"/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/>
          <cell r="G305"/>
          <cell r="H305"/>
          <cell r="I305" t="str">
            <v>г. Бухара, ул. С. Муродов, д.14</v>
          </cell>
          <cell r="J305" t="str">
            <v>Bukharaagromashservistaminot (CS2538)</v>
          </cell>
          <cell r="K305"/>
          <cell r="L305"/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/>
          <cell r="G306"/>
          <cell r="H306"/>
          <cell r="I306" t="str">
            <v>г. Бухара, ул. Шейхон, д.110 (д.114)</v>
          </cell>
          <cell r="J306" t="str">
            <v>Glaznaya bolnitsa (CS2540)</v>
          </cell>
          <cell r="K306"/>
          <cell r="L306"/>
          <cell r="M306">
            <v>0</v>
          </cell>
          <cell r="N306">
            <v>0</v>
          </cell>
        </row>
        <row r="307">
          <cell r="A307"/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/>
          <cell r="G307"/>
          <cell r="H307"/>
          <cell r="I307" t="str">
            <v>Гиждуванский р-н, ш/х Ок олтин, п.Гишты</v>
          </cell>
          <cell r="J307" t="str">
            <v>Gishty (CS2507)</v>
          </cell>
          <cell r="K307"/>
          <cell r="L307"/>
          <cell r="M307">
            <v>0</v>
          </cell>
          <cell r="N307">
            <v>0</v>
          </cell>
        </row>
        <row r="308">
          <cell r="A308"/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/>
          <cell r="G308"/>
          <cell r="H308"/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/>
          <cell r="L308"/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/>
          <cell r="G309"/>
          <cell r="H309"/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/>
          <cell r="L309"/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/>
          <cell r="G310"/>
          <cell r="H310"/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/>
          <cell r="L310"/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/>
          <cell r="G311"/>
          <cell r="H311"/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/>
          <cell r="L311"/>
          <cell r="M311">
            <v>0</v>
          </cell>
          <cell r="N311">
            <v>0</v>
          </cell>
        </row>
        <row r="312">
          <cell r="A312"/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/>
          <cell r="G312"/>
          <cell r="H312"/>
          <cell r="I312" t="str">
            <v>г. Гиждуван, ул. А. Каххор, ООО Гиждуван ЛЮКС</v>
          </cell>
          <cell r="J312" t="str">
            <v>OOO Gijduvan LYUKS (CS1926)</v>
          </cell>
          <cell r="K312"/>
          <cell r="L312"/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/>
          <cell r="G313"/>
          <cell r="H313"/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/>
          <cell r="L313"/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/>
          <cell r="G314"/>
          <cell r="H314"/>
          <cell r="I314" t="str">
            <v>Бухарский р-н, КФЙ Юрунболо, п. Работ,                шк.№ 27</v>
          </cell>
          <cell r="J314" t="str">
            <v>Rabot (CS2549)</v>
          </cell>
          <cell r="K314"/>
          <cell r="L314"/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/>
          <cell r="G315"/>
          <cell r="H315"/>
          <cell r="I315" t="str">
            <v>г. Бухара, ул. К. Муртазоева, д.16</v>
          </cell>
          <cell r="J315" t="str">
            <v>Sanat kolleji (CS2543)</v>
          </cell>
          <cell r="K315"/>
          <cell r="L315"/>
          <cell r="M315">
            <v>0</v>
          </cell>
          <cell r="N315">
            <v>0</v>
          </cell>
        </row>
        <row r="316">
          <cell r="A316"/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/>
          <cell r="G316"/>
          <cell r="H316"/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/>
          <cell r="L316"/>
          <cell r="M316">
            <v>0</v>
          </cell>
          <cell r="N316">
            <v>0</v>
          </cell>
        </row>
        <row r="317">
          <cell r="A317"/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/>
          <cell r="G317"/>
          <cell r="H317"/>
          <cell r="I317" t="str">
            <v>г. Гиждуван, ул. О.Ходжаева, д.101, колледж</v>
          </cell>
          <cell r="J317" t="str">
            <v>Stroitelniy kollej (CS2505)</v>
          </cell>
          <cell r="K317"/>
          <cell r="L317"/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/>
          <cell r="G318"/>
          <cell r="H318"/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/>
          <cell r="L318"/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/>
          <cell r="G319"/>
          <cell r="H319"/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/>
          <cell r="L319"/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/>
          <cell r="G320"/>
          <cell r="H320"/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/>
          <cell r="L320"/>
          <cell r="M320">
            <v>0</v>
          </cell>
          <cell r="N320">
            <v>0</v>
          </cell>
        </row>
        <row r="321">
          <cell r="A321"/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/>
          <cell r="G321"/>
          <cell r="H321"/>
          <cell r="I321" t="str">
            <v>г. Бухара, ул. А. Сомий, д. 11а</v>
          </cell>
          <cell r="J321" t="str">
            <v>Shkola №35 (CS1916)</v>
          </cell>
          <cell r="K321"/>
          <cell r="L321"/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/>
          <cell r="G322"/>
          <cell r="H322"/>
          <cell r="I322" t="str">
            <v>Гиждуванский р-н, п.Янгиобод, КВП Соктари</v>
          </cell>
          <cell r="J322" t="str">
            <v>Soktary (CS1940)</v>
          </cell>
          <cell r="K322"/>
          <cell r="L322"/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/>
          <cell r="G323"/>
          <cell r="H323"/>
          <cell r="I323" t="str">
            <v>г.Бухара, ул.Муртазаева, д.1/2</v>
          </cell>
          <cell r="J323" t="str">
            <v>SMF-4 (CS0559)</v>
          </cell>
          <cell r="K323"/>
          <cell r="L323"/>
          <cell r="M323">
            <v>0</v>
          </cell>
          <cell r="N323">
            <v>0</v>
          </cell>
        </row>
        <row r="324">
          <cell r="A324"/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/>
          <cell r="G324"/>
          <cell r="H324"/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/>
          <cell r="L324"/>
          <cell r="M324">
            <v>0</v>
          </cell>
          <cell r="N324">
            <v>0</v>
          </cell>
        </row>
        <row r="325">
          <cell r="A325"/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/>
          <cell r="G325"/>
          <cell r="H325"/>
          <cell r="I325" t="str">
            <v>г. Бухара, ул. Муминова, д.2, АМТС</v>
          </cell>
          <cell r="J325" t="str">
            <v>AMTS (CS0341)</v>
          </cell>
          <cell r="K325"/>
          <cell r="L325"/>
          <cell r="M325">
            <v>0</v>
          </cell>
          <cell r="N325">
            <v>0</v>
          </cell>
        </row>
        <row r="326">
          <cell r="A326"/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/>
          <cell r="G326"/>
          <cell r="H326"/>
          <cell r="I326" t="str">
            <v>Шафирканский р-н, Денау КФЙ, п.Денау (спорт-клуб)</v>
          </cell>
          <cell r="J326" t="str">
            <v>Denau (CS2508)</v>
          </cell>
          <cell r="K326"/>
          <cell r="L326"/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/>
          <cell r="G327"/>
          <cell r="H327"/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/>
          <cell r="L327"/>
          <cell r="M327">
            <v>0</v>
          </cell>
          <cell r="N327">
            <v>0</v>
          </cell>
        </row>
        <row r="328">
          <cell r="A328"/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/>
          <cell r="G328"/>
          <cell r="H328"/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/>
          <cell r="L328"/>
          <cell r="M328">
            <v>0</v>
          </cell>
          <cell r="N328">
            <v>0</v>
          </cell>
        </row>
        <row r="329">
          <cell r="A329"/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/>
          <cell r="G329"/>
          <cell r="H329"/>
          <cell r="I329" t="str">
            <v>Шафирканский р-н, п.Талисафед, шк. № 21</v>
          </cell>
          <cell r="J329" t="str">
            <v>Talisafed (CS1901)</v>
          </cell>
          <cell r="K329"/>
          <cell r="L329"/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/>
          <cell r="G330"/>
          <cell r="H330"/>
          <cell r="I330" t="str">
            <v xml:space="preserve">Пешкунский р-н, Варахшо КФЙ, п. Шавгон </v>
          </cell>
          <cell r="J330" t="str">
            <v>Shavgon (CS2531)</v>
          </cell>
          <cell r="K330"/>
          <cell r="L330"/>
          <cell r="M330">
            <v>0</v>
          </cell>
          <cell r="N330">
            <v>0</v>
          </cell>
        </row>
        <row r="331">
          <cell r="A331"/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/>
          <cell r="G331"/>
          <cell r="H331"/>
          <cell r="I331" t="str">
            <v>Вабкентский р-н, КФЙ Янгикент (Рохкент), п.Ширин</v>
          </cell>
          <cell r="J331" t="str">
            <v>Shirin (CS2512)</v>
          </cell>
          <cell r="K331"/>
          <cell r="L331"/>
          <cell r="M331">
            <v>0</v>
          </cell>
          <cell r="N331">
            <v>0</v>
          </cell>
        </row>
        <row r="332">
          <cell r="A332"/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/>
          <cell r="G332"/>
          <cell r="H332"/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/>
          <cell r="L332"/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/>
          <cell r="G333"/>
          <cell r="H333"/>
          <cell r="I333" t="str">
            <v>Жондорский р-н, п.Далмун, школа №38</v>
          </cell>
          <cell r="J333" t="str">
            <v>Dalmun (CS1908)</v>
          </cell>
          <cell r="K333"/>
          <cell r="L333"/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/>
          <cell r="G334"/>
          <cell r="H334"/>
          <cell r="I334" t="str">
            <v>г.Бухара, ул.А.Гиждувани,80</v>
          </cell>
          <cell r="J334" t="str">
            <v>Poliklinika-4 (CS0515)</v>
          </cell>
          <cell r="K334"/>
          <cell r="L334"/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/>
          <cell r="G335"/>
          <cell r="H335"/>
          <cell r="I335" t="str">
            <v>г.Бухара, ул.Абая, 64</v>
          </cell>
          <cell r="J335" t="str">
            <v>Specavtohozyaistvo (CS0558)</v>
          </cell>
          <cell r="K335"/>
          <cell r="L335"/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/>
          <cell r="G336"/>
          <cell r="H336"/>
          <cell r="I336" t="str">
            <v>г. Бухара, ул. А.Джомий, д. 1</v>
          </cell>
          <cell r="J336" t="str">
            <v>ATS-226 (CS1935)</v>
          </cell>
          <cell r="K336"/>
          <cell r="L336"/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/>
          <cell r="G337"/>
          <cell r="H337"/>
          <cell r="I337" t="str">
            <v>г. Бухара, ул. Хозиен, д.61</v>
          </cell>
          <cell r="J337" t="str">
            <v>Sportinternat (CS2544)</v>
          </cell>
          <cell r="K337"/>
          <cell r="L337"/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/>
          <cell r="G338"/>
          <cell r="H338"/>
          <cell r="I338" t="str">
            <v>г. Бухара, ул. Газлинское шоссе, д.32</v>
          </cell>
          <cell r="J338" t="str">
            <v>Institut Irrigatsii (CS0340)</v>
          </cell>
          <cell r="K338"/>
          <cell r="L338"/>
          <cell r="M338">
            <v>0</v>
          </cell>
          <cell r="N338">
            <v>0</v>
          </cell>
        </row>
        <row r="339">
          <cell r="A339"/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/>
          <cell r="G339"/>
          <cell r="H339"/>
          <cell r="I339" t="str">
            <v>г. Газли, промзона</v>
          </cell>
          <cell r="J339" t="str">
            <v>Gazli (CS0344)</v>
          </cell>
          <cell r="K339"/>
          <cell r="L339"/>
          <cell r="M339">
            <v>0</v>
          </cell>
          <cell r="N339">
            <v>0</v>
          </cell>
        </row>
        <row r="340">
          <cell r="A340"/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/>
          <cell r="G340"/>
          <cell r="H340"/>
          <cell r="I340" t="str">
            <v>Бух.вил г.Жондор ул.М.Таробий-9</v>
          </cell>
          <cell r="J340" t="str">
            <v>Jondor (CS0345)</v>
          </cell>
          <cell r="K340"/>
          <cell r="L340"/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/>
          <cell r="L341"/>
          <cell r="M341">
            <v>0</v>
          </cell>
          <cell r="N341">
            <v>0</v>
          </cell>
        </row>
        <row r="342">
          <cell r="A342"/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/>
          <cell r="G342"/>
          <cell r="H342"/>
          <cell r="I342" t="str">
            <v>г. Шафиркан, ул. Мустакиллик, д. 2, хокимият</v>
          </cell>
          <cell r="J342" t="str">
            <v>Shafrikan (CS0347)</v>
          </cell>
          <cell r="K342"/>
          <cell r="L342"/>
          <cell r="M342">
            <v>0</v>
          </cell>
          <cell r="N342">
            <v>0</v>
          </cell>
        </row>
        <row r="343">
          <cell r="A343"/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/>
          <cell r="G343"/>
          <cell r="H343"/>
          <cell r="I343" t="str">
            <v>Алатский р-н, к/з Ок-Олтин, РРС АЛАТ</v>
          </cell>
          <cell r="J343" t="str">
            <v>Alat (CS0348)</v>
          </cell>
          <cell r="K343"/>
          <cell r="L343"/>
          <cell r="M343">
            <v>0</v>
          </cell>
          <cell r="N343">
            <v>0</v>
          </cell>
        </row>
        <row r="344">
          <cell r="A344"/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/>
          <cell r="G344"/>
          <cell r="H344"/>
          <cell r="I344" t="str">
            <v>г. Бухара, Алпомиш, 5</v>
          </cell>
          <cell r="J344" t="str">
            <v>Bukhara Teks (CS0353)</v>
          </cell>
          <cell r="K344"/>
          <cell r="L344"/>
          <cell r="M344">
            <v>0</v>
          </cell>
          <cell r="N344">
            <v>0</v>
          </cell>
        </row>
        <row r="345">
          <cell r="A345"/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/>
          <cell r="G345"/>
          <cell r="H345"/>
          <cell r="I345" t="str">
            <v>р.ц. Вабкент, РУС</v>
          </cell>
          <cell r="J345" t="str">
            <v>Vabkent (CS0354)</v>
          </cell>
          <cell r="K345"/>
          <cell r="L345"/>
          <cell r="M345">
            <v>0</v>
          </cell>
          <cell r="N345">
            <v>0</v>
          </cell>
        </row>
        <row r="346">
          <cell r="A346"/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/>
          <cell r="G346"/>
          <cell r="H346"/>
          <cell r="I346" t="str">
            <v>г. Гиждуван, РУС</v>
          </cell>
          <cell r="J346" t="str">
            <v>Gijduvan (CS0355)</v>
          </cell>
          <cell r="K346"/>
          <cell r="L346"/>
          <cell r="M346">
            <v>0</v>
          </cell>
          <cell r="N346">
            <v>0</v>
          </cell>
        </row>
        <row r="347">
          <cell r="A347"/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/>
          <cell r="G347"/>
          <cell r="H347"/>
          <cell r="I347" t="str">
            <v>н.п. Каракуль, ТВ-Ретранслятор</v>
          </cell>
          <cell r="J347" t="str">
            <v>Karakul (CS0356)</v>
          </cell>
          <cell r="K347"/>
          <cell r="L347"/>
          <cell r="M347">
            <v>0</v>
          </cell>
          <cell r="N347">
            <v>0</v>
          </cell>
        </row>
        <row r="348">
          <cell r="A348"/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/>
          <cell r="G348"/>
          <cell r="H348"/>
          <cell r="I348" t="str">
            <v>н.п. Караулбазар , РТС</v>
          </cell>
          <cell r="J348" t="str">
            <v>Karaulbazar (CS0357)</v>
          </cell>
          <cell r="K348"/>
          <cell r="L348"/>
          <cell r="M348">
            <v>0</v>
          </cell>
          <cell r="N348">
            <v>0</v>
          </cell>
        </row>
        <row r="349">
          <cell r="A349"/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/>
          <cell r="G349"/>
          <cell r="H349"/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/>
          <cell r="L349"/>
          <cell r="M349">
            <v>0</v>
          </cell>
          <cell r="N349">
            <v>0</v>
          </cell>
        </row>
        <row r="350">
          <cell r="A350"/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/>
          <cell r="G350"/>
          <cell r="H350"/>
          <cell r="I350" t="str">
            <v>г. Каган, ул. Зебинисо, д.2, РРС Каган Бухарской ДСиС</v>
          </cell>
          <cell r="J350" t="str">
            <v>Kagan (CS0359)</v>
          </cell>
          <cell r="K350"/>
          <cell r="L350"/>
          <cell r="M350">
            <v>0</v>
          </cell>
          <cell r="N350">
            <v>0</v>
          </cell>
        </row>
        <row r="351">
          <cell r="A351"/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/>
          <cell r="G351"/>
          <cell r="H351"/>
          <cell r="I351" t="str">
            <v>п.Янгибазар, ул.Мустакиллик,1,хокимият</v>
          </cell>
          <cell r="J351" t="str">
            <v>Yangibazar (CS0510)</v>
          </cell>
          <cell r="K351"/>
          <cell r="L351"/>
          <cell r="M351">
            <v>0</v>
          </cell>
          <cell r="N351">
            <v>0</v>
          </cell>
        </row>
        <row r="352">
          <cell r="A352"/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/>
          <cell r="G352"/>
          <cell r="H352"/>
          <cell r="I352" t="str">
            <v>зона отдыха Тудакуль</v>
          </cell>
          <cell r="J352" t="str">
            <v>Tudakul (CS0511)</v>
          </cell>
          <cell r="K352"/>
          <cell r="L352"/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/>
          <cell r="L353"/>
          <cell r="M353">
            <v>0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/>
          <cell r="G354"/>
          <cell r="H354"/>
          <cell r="I354" t="str">
            <v>г.Бухара, ул.10 лет Независимости Руз, 2</v>
          </cell>
          <cell r="J354" t="str">
            <v>Ekonom Kolledj (CS0514)</v>
          </cell>
          <cell r="K354"/>
          <cell r="L354"/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/>
          <cell r="G355"/>
          <cell r="H355"/>
          <cell r="I355" t="str">
            <v>г.Бухара, ул.С.Муродова, 97</v>
          </cell>
          <cell r="J355" t="str">
            <v>Maishi tehsoz (CS0560)</v>
          </cell>
          <cell r="K355"/>
          <cell r="L355"/>
          <cell r="M355">
            <v>0</v>
          </cell>
          <cell r="N355">
            <v>0</v>
          </cell>
        </row>
        <row r="356">
          <cell r="A356"/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/>
          <cell r="G356"/>
          <cell r="H356"/>
          <cell r="I356" t="str">
            <v>Бух. Обл., Ромитанский р-н,  КФЙ Шурча, МФЙ Ямгир</v>
          </cell>
          <cell r="J356" t="str">
            <v>Emgir (CS1903)</v>
          </cell>
          <cell r="K356"/>
          <cell r="L356"/>
          <cell r="M356">
            <v>0</v>
          </cell>
          <cell r="N356">
            <v>0</v>
          </cell>
        </row>
        <row r="357">
          <cell r="A357"/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/>
          <cell r="G357"/>
          <cell r="H357"/>
          <cell r="I357" t="str">
            <v>Бух. Обл., Гиждуванский р-н, п. Гишти, КФЙ Улфат биби</v>
          </cell>
          <cell r="J357" t="str">
            <v>Ulfatbibi (CS1906)</v>
          </cell>
          <cell r="K357"/>
          <cell r="L357"/>
          <cell r="M357">
            <v>0</v>
          </cell>
          <cell r="N357">
            <v>0</v>
          </cell>
        </row>
        <row r="358">
          <cell r="A358"/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/>
          <cell r="G358"/>
          <cell r="H358"/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/>
          <cell r="L358"/>
          <cell r="M358">
            <v>0</v>
          </cell>
          <cell r="N358">
            <v>0</v>
          </cell>
        </row>
        <row r="359">
          <cell r="A359"/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/>
          <cell r="G359"/>
          <cell r="H359"/>
          <cell r="I359" t="str">
            <v>Жондорский р-н, к\к Почойи, шк. №26</v>
          </cell>
          <cell r="J359" t="str">
            <v>Pochoyi (CS1910)</v>
          </cell>
          <cell r="K359"/>
          <cell r="L359"/>
          <cell r="M359">
            <v>0</v>
          </cell>
          <cell r="N359">
            <v>0</v>
          </cell>
        </row>
        <row r="360">
          <cell r="A360"/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/>
          <cell r="G360"/>
          <cell r="H360"/>
          <cell r="I360" t="str">
            <v>Пешку тумани, КФЙ Зандани, Школа №16</v>
          </cell>
          <cell r="J360" t="str">
            <v>Zandani (CS1911)</v>
          </cell>
          <cell r="K360"/>
          <cell r="L360"/>
          <cell r="M360">
            <v>0</v>
          </cell>
          <cell r="N360">
            <v>0</v>
          </cell>
        </row>
        <row r="361">
          <cell r="A361"/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/>
          <cell r="G361"/>
          <cell r="H361"/>
          <cell r="I361" t="str">
            <v>Бух. Обл., Каракульский р-н, к. Даргабог, шк.38</v>
          </cell>
          <cell r="J361" t="str">
            <v>Dargabogi (CS1912)</v>
          </cell>
          <cell r="K361"/>
          <cell r="L361"/>
          <cell r="M361">
            <v>0</v>
          </cell>
          <cell r="N361">
            <v>0</v>
          </cell>
        </row>
        <row r="362">
          <cell r="A362"/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/>
          <cell r="G362"/>
          <cell r="H362"/>
          <cell r="I362" t="str">
            <v>Г. Алат, Олотшох 1, зд.Алатского р-на</v>
          </cell>
          <cell r="J362" t="str">
            <v>Hokimiyat (CS1913)</v>
          </cell>
          <cell r="K362"/>
          <cell r="L362"/>
          <cell r="M362">
            <v>0</v>
          </cell>
          <cell r="N362">
            <v>0</v>
          </cell>
        </row>
        <row r="363">
          <cell r="A363"/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/>
          <cell r="G363"/>
          <cell r="H363"/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/>
          <cell r="L363"/>
          <cell r="M363">
            <v>0</v>
          </cell>
          <cell r="N363">
            <v>0</v>
          </cell>
        </row>
        <row r="364">
          <cell r="A364"/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/>
          <cell r="G364"/>
          <cell r="H364"/>
          <cell r="I364" t="str">
            <v>Бух. Обл., Бух р-н, КФЙ Истиклол,     к. Кобдун, школа №15</v>
          </cell>
          <cell r="J364" t="str">
            <v>Kabdun (CS1921)</v>
          </cell>
          <cell r="K364"/>
          <cell r="L364"/>
          <cell r="M364">
            <v>0</v>
          </cell>
          <cell r="N364">
            <v>0</v>
          </cell>
        </row>
        <row r="365">
          <cell r="A365"/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/>
          <cell r="G365"/>
          <cell r="H365"/>
          <cell r="I365" t="str">
            <v>Бух. обл., г. Ромитан, ул. Самосий, д. 49</v>
          </cell>
          <cell r="J365" t="str">
            <v>KMK Kurilish (CS1923)</v>
          </cell>
          <cell r="K365"/>
          <cell r="L365"/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/>
          <cell r="L366"/>
          <cell r="M366">
            <v>0</v>
          </cell>
          <cell r="N366">
            <v>0</v>
          </cell>
        </row>
        <row r="367">
          <cell r="A367"/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/>
          <cell r="G367"/>
          <cell r="H367"/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/>
          <cell r="L367"/>
          <cell r="M367">
            <v>0</v>
          </cell>
          <cell r="N367">
            <v>0</v>
          </cell>
        </row>
        <row r="368">
          <cell r="A368"/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/>
          <cell r="G368"/>
          <cell r="H368"/>
          <cell r="I368" t="str">
            <v>Жондор тумани, к. Саманчук, Школа №3</v>
          </cell>
          <cell r="J368" t="str">
            <v>Samonchuk (CS1927)</v>
          </cell>
          <cell r="K368"/>
          <cell r="L368"/>
          <cell r="M368">
            <v>0</v>
          </cell>
          <cell r="N368">
            <v>0</v>
          </cell>
        </row>
        <row r="369">
          <cell r="A369"/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/>
          <cell r="G369"/>
          <cell r="H369"/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/>
          <cell r="L369"/>
          <cell r="M369">
            <v>0</v>
          </cell>
          <cell r="N369">
            <v>0</v>
          </cell>
        </row>
        <row r="370">
          <cell r="A370"/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/>
          <cell r="G370"/>
          <cell r="H370"/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/>
          <cell r="L370"/>
          <cell r="M370">
            <v>0</v>
          </cell>
          <cell r="N370">
            <v>0</v>
          </cell>
        </row>
        <row r="371">
          <cell r="A371"/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/>
          <cell r="G371"/>
          <cell r="H371"/>
          <cell r="I371" t="str">
            <v>Г. Каракул, ул. Файзобод-49</v>
          </cell>
          <cell r="J371" t="str">
            <v>Karakul muzshkola (CS1932)</v>
          </cell>
          <cell r="K371"/>
          <cell r="L371"/>
          <cell r="M371">
            <v>0</v>
          </cell>
          <cell r="N371">
            <v>0</v>
          </cell>
        </row>
        <row r="372">
          <cell r="A372"/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/>
          <cell r="G372"/>
          <cell r="H372"/>
          <cell r="I372" t="str">
            <v>Каракульский р-н, к\к Джигачи, КФЙ «Джигачи»</v>
          </cell>
          <cell r="J372" t="str">
            <v>Djigachi (CS1933)</v>
          </cell>
          <cell r="K372"/>
          <cell r="L372"/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/>
          <cell r="G373"/>
          <cell r="H373"/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/>
          <cell r="L373"/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/>
          <cell r="L374"/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/>
          <cell r="L375"/>
          <cell r="M375">
            <v>0</v>
          </cell>
          <cell r="N375">
            <v>0</v>
          </cell>
        </row>
        <row r="376">
          <cell r="A376"/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/>
          <cell r="G376"/>
          <cell r="H376"/>
          <cell r="I376" t="str">
            <v>Бух.вил.Рамитан р-н к-к Марзия школа20</v>
          </cell>
          <cell r="J376" t="str">
            <v>Marziya (CS2509)</v>
          </cell>
          <cell r="K376"/>
          <cell r="L376"/>
          <cell r="M376">
            <v>0</v>
          </cell>
          <cell r="N376">
            <v>0</v>
          </cell>
        </row>
        <row r="377">
          <cell r="A377"/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/>
          <cell r="G377"/>
          <cell r="H377"/>
          <cell r="I377" t="str">
            <v>г. Каракуль, ул. М. Улугбек,105</v>
          </cell>
          <cell r="J377" t="str">
            <v>Apteka (CS2513)</v>
          </cell>
          <cell r="K377"/>
          <cell r="L377"/>
          <cell r="M377">
            <v>0</v>
          </cell>
          <cell r="N377">
            <v>0</v>
          </cell>
        </row>
        <row r="378">
          <cell r="A378"/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/>
          <cell r="G378"/>
          <cell r="H378"/>
          <cell r="I378" t="str">
            <v>гБухара ул Ибн-сино 43</v>
          </cell>
          <cell r="J378" t="str">
            <v>OOO Taksiremontmashservis (CS2517)</v>
          </cell>
          <cell r="K378"/>
          <cell r="L378"/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/>
          <cell r="L379"/>
          <cell r="M379" t="str">
            <v>№2661 от 15.11.2021</v>
          </cell>
          <cell r="N379"/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/>
          <cell r="G380"/>
          <cell r="H380"/>
          <cell r="I380" t="str">
            <v>г. Бухара Шарк-1, ул. Гагарина,д.38</v>
          </cell>
          <cell r="J380" t="str">
            <v>Bukharagusht (CS2519)</v>
          </cell>
          <cell r="K380"/>
          <cell r="L380"/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/>
          <cell r="L381"/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/>
          <cell r="G382"/>
          <cell r="H382"/>
          <cell r="I382" t="str">
            <v>гБухара ул. Мирдустим 111</v>
          </cell>
          <cell r="J382" t="str">
            <v>UPK Gluhih (CS2521)</v>
          </cell>
          <cell r="K382"/>
          <cell r="L382"/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/>
          <cell r="G383"/>
          <cell r="H383"/>
          <cell r="I383" t="str">
            <v>гБухара  Санаторий Ситораи Мохи-Хоса д.1</v>
          </cell>
          <cell r="J383" t="str">
            <v>Sitorai Mohi Xosa (CS2522)</v>
          </cell>
          <cell r="K383"/>
          <cell r="L383"/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/>
          <cell r="L384"/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/>
          <cell r="G385"/>
          <cell r="H385"/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/>
          <cell r="L385"/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/>
          <cell r="G386"/>
          <cell r="H386"/>
          <cell r="I386" t="str">
            <v xml:space="preserve">Бух.вил.Жондорский р-н , КФЙ Ромиш </v>
          </cell>
          <cell r="J386" t="str">
            <v>Okrabot (CS2528)</v>
          </cell>
          <cell r="K386"/>
          <cell r="L386"/>
          <cell r="M386">
            <v>0</v>
          </cell>
          <cell r="N386">
            <v>0</v>
          </cell>
        </row>
        <row r="387">
          <cell r="A387"/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/>
          <cell r="G387"/>
          <cell r="H387"/>
          <cell r="I387" t="str">
            <v>Бух.вил.53-км Газли</v>
          </cell>
          <cell r="J387" t="str">
            <v>Gazli 53 km (CS2530)</v>
          </cell>
          <cell r="K387"/>
          <cell r="L387"/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/>
          <cell r="G388"/>
          <cell r="H388"/>
          <cell r="I388" t="str">
            <v>Бух., обл., Шафирканский р-н, к. Саврак, школа №41</v>
          </cell>
          <cell r="J388" t="str">
            <v>Chandir (CS2533)</v>
          </cell>
          <cell r="K388"/>
          <cell r="L388"/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/>
          <cell r="G389"/>
          <cell r="H389"/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/>
          <cell r="L389"/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/>
          <cell r="G390"/>
          <cell r="H390"/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/>
          <cell r="L390"/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/>
          <cell r="G391"/>
          <cell r="H391"/>
          <cell r="I391" t="str">
            <v>г. Бухара, ул. Ширбуддин, д.9</v>
          </cell>
          <cell r="J391" t="str">
            <v>ABMK VIB ATK (CS2539)</v>
          </cell>
          <cell r="K391"/>
          <cell r="L391"/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/>
          <cell r="G392"/>
          <cell r="H392"/>
          <cell r="I392" t="str">
            <v>г. Бухара, ул. Б. Накшбаид, д. 158</v>
          </cell>
          <cell r="J392" t="str">
            <v>Chevar (CS2541)</v>
          </cell>
          <cell r="K392"/>
          <cell r="L392"/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/>
          <cell r="G393"/>
          <cell r="H393"/>
          <cell r="I393" t="str">
            <v>г. Бухара, ул. Мустакиллик, д.5</v>
          </cell>
          <cell r="J393" t="str">
            <v>Shkola №12 (CS2542)</v>
          </cell>
          <cell r="K393"/>
          <cell r="L393"/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/>
          <cell r="G394"/>
          <cell r="H394"/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/>
          <cell r="L394"/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/>
          <cell r="L395"/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/>
          <cell r="G396"/>
          <cell r="H396"/>
          <cell r="I396" t="str">
            <v>г. Бухара, ул. Мирдустим, д.186</v>
          </cell>
          <cell r="J396" t="str">
            <v>OOO Buhorozoovetagroservis (CS1918)</v>
          </cell>
          <cell r="K396"/>
          <cell r="L396"/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/>
          <cell r="G397"/>
          <cell r="H397"/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/>
          <cell r="L397"/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/>
          <cell r="G398"/>
          <cell r="H398"/>
          <cell r="I398" t="str">
            <v>Жондорский р-н, п. Махан, ММТП Жондор Зарафшон</v>
          </cell>
          <cell r="J398" t="str">
            <v>Mohan (CS1928)</v>
          </cell>
          <cell r="K398"/>
          <cell r="L398"/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/>
          <cell r="G399"/>
          <cell r="H399"/>
          <cell r="I399" t="str">
            <v>Караулбазарский р-н, КФЙ Навбахор, к. Куриктепа</v>
          </cell>
          <cell r="J399" t="str">
            <v>Kuriktepa (CS1931)</v>
          </cell>
          <cell r="K399"/>
          <cell r="L399"/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/>
          <cell r="G400"/>
          <cell r="H400"/>
          <cell r="I400" t="str">
            <v>Вабкентский район, КФЙ Пирмаст, п.Анжирбог</v>
          </cell>
          <cell r="J400" t="str">
            <v>Pirmast (CS1937)</v>
          </cell>
          <cell r="K400"/>
          <cell r="L400"/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/>
          <cell r="G401"/>
          <cell r="H401"/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/>
          <cell r="L401"/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/>
          <cell r="G402"/>
          <cell r="H402"/>
          <cell r="I402" t="str">
            <v>Каганский р-н, КФЙ Нурафшон, СВП Нурафшон</v>
          </cell>
          <cell r="J402" t="str">
            <v>SVP Nuravshan (CS2547)</v>
          </cell>
          <cell r="K402"/>
          <cell r="L402"/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/>
          <cell r="L403"/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/>
          <cell r="G404"/>
          <cell r="H404"/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/>
          <cell r="L404"/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/>
          <cell r="L405"/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/>
          <cell r="L406"/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/>
          <cell r="L407"/>
          <cell r="M407" t="str">
            <v>№150 от 05.02.2021</v>
          </cell>
          <cell r="N407"/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/>
          <cell r="L408"/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/>
          <cell r="L409"/>
          <cell r="M409">
            <v>0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/>
          <cell r="L410"/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/>
          <cell r="L411"/>
          <cell r="M411" t="str">
            <v>№154 от 05.02.2021</v>
          </cell>
          <cell r="N411"/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/>
          <cell r="L412"/>
          <cell r="M412">
            <v>0</v>
          </cell>
          <cell r="N412">
            <v>0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/>
          <cell r="L413"/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/>
          <cell r="L414"/>
          <cell r="M414">
            <v>0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/>
          <cell r="L415"/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/>
          <cell r="L416"/>
          <cell r="M416">
            <v>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/>
          <cell r="L417"/>
          <cell r="M417">
            <v>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/>
          <cell r="L418"/>
          <cell r="M418">
            <v>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/>
          <cell r="L419"/>
          <cell r="M419">
            <v>0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/>
          <cell r="L420"/>
          <cell r="M420" t="str">
            <v>№158 от 02.02.2021</v>
          </cell>
          <cell r="N420"/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/>
          <cell r="L421"/>
          <cell r="M421">
            <v>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/>
          <cell r="L422"/>
          <cell r="M422">
            <v>0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/>
          <cell r="L423"/>
          <cell r="M423">
            <v>0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/>
          <cell r="L424"/>
          <cell r="M424">
            <v>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/>
          <cell r="L425"/>
          <cell r="M425">
            <v>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/>
          <cell r="L426"/>
          <cell r="M426">
            <v>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/>
          <cell r="L427"/>
          <cell r="M427">
            <v>0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/>
          <cell r="L428"/>
          <cell r="M428">
            <v>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(BHR1926)</v>
          </cell>
          <cell r="K429"/>
          <cell r="L429"/>
          <cell r="M429">
            <v>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/>
          <cell r="L430"/>
          <cell r="M430" t="str">
            <v>№1503 от 19.10.2022</v>
          </cell>
          <cell r="N430" t="str">
            <v>2634_14.09.2023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/>
          <cell r="L431"/>
          <cell r="M431">
            <v>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/>
          <cell r="L432"/>
          <cell r="M432" t="str">
            <v>№1383 от 09.09.2020</v>
          </cell>
          <cell r="N432"/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/>
          <cell r="L433"/>
          <cell r="M433">
            <v>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/>
          <cell r="L434"/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/>
          <cell r="L435"/>
          <cell r="M435" t="str">
            <v>№1386 от 09.09.2020</v>
          </cell>
          <cell r="N435"/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/>
          <cell r="L436"/>
          <cell r="M436">
            <v>0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/>
          <cell r="L437"/>
          <cell r="M437">
            <v>0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/>
          <cell r="L438"/>
          <cell r="M438">
            <v>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/>
          <cell r="L439"/>
          <cell r="M439">
            <v>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/>
          <cell r="L440"/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/>
          <cell r="L441"/>
          <cell r="M441">
            <v>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/>
          <cell r="L442"/>
          <cell r="M442">
            <v>0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/>
          <cell r="L443"/>
          <cell r="M443">
            <v>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/>
          <cell r="L444"/>
          <cell r="M444">
            <v>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/>
          <cell r="L445"/>
          <cell r="M445">
            <v>0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/>
          <cell r="L446"/>
          <cell r="M446">
            <v>0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/>
          <cell r="L447"/>
          <cell r="M447" t="str">
            <v>№1194 от 15.08.2022</v>
          </cell>
          <cell r="N447"/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/>
          <cell r="L448"/>
          <cell r="M448">
            <v>0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/>
          <cell r="L449"/>
          <cell r="M449" t="str">
            <v>№1195 от 15.08.2022</v>
          </cell>
          <cell r="N449"/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/>
          <cell r="L450"/>
          <cell r="M450" t="str">
            <v>№1196 от 15.08.2022</v>
          </cell>
          <cell r="N450"/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/>
          <cell r="L451"/>
          <cell r="M451" t="str">
            <v>№1197 от 15.08.2022</v>
          </cell>
          <cell r="N451"/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/>
          <cell r="L452"/>
          <cell r="M452">
            <v>0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/>
          <cell r="L453"/>
          <cell r="M453">
            <v>0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/>
          <cell r="L454"/>
          <cell r="M454" t="str">
            <v>№1319 от 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/>
          <cell r="L455"/>
          <cell r="M455" t="str">
            <v>№2690 от 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/>
          <cell r="L456"/>
          <cell r="M456">
            <v>0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/>
          <cell r="L457"/>
          <cell r="M457" t="str">
            <v>№240/2023 от 09.02.2023</v>
          </cell>
          <cell r="N457" t="str">
            <v>3159_14.09.2023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/>
          <cell r="G458"/>
          <cell r="H458"/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/>
          <cell r="L458"/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/>
          <cell r="L459"/>
          <cell r="M459">
            <v>0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/>
          <cell r="L460"/>
          <cell r="M460" t="str">
            <v>№1593 от 31.10.2022</v>
          </cell>
          <cell r="N460"/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/>
          <cell r="L461"/>
          <cell r="M461">
            <v>0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/>
          <cell r="L462"/>
          <cell r="M462" t="str">
            <v>№1108 от 03.08.2022</v>
          </cell>
          <cell r="N462"/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/>
          <cell r="L463"/>
          <cell r="M463" t="str">
            <v>№1198 от 15.08.2022</v>
          </cell>
          <cell r="N463"/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/>
          <cell r="L464"/>
          <cell r="M464" t="str">
            <v>№1199 от 15.08.2022</v>
          </cell>
          <cell r="N464"/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/>
          <cell r="L465"/>
          <cell r="M465" t="str">
            <v>№1109 от 03.08.20222</v>
          </cell>
          <cell r="N465"/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/>
          <cell r="L466"/>
          <cell r="M466" t="str">
            <v>№1706 от 25.11.2022</v>
          </cell>
          <cell r="N466" t="str">
            <v>3003_14.09.2023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/>
          <cell r="L467"/>
          <cell r="M467" t="str">
            <v>№1110 от 03.08.20222</v>
          </cell>
          <cell r="N467"/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/>
          <cell r="L468"/>
          <cell r="M468" t="str">
            <v>№1111 от 03.08.20222</v>
          </cell>
          <cell r="N468"/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/>
          <cell r="L469"/>
          <cell r="M469" t="str">
            <v>№1200 от 15.08.2022</v>
          </cell>
          <cell r="N469"/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/>
          <cell r="L470"/>
          <cell r="M470" t="str">
            <v>№1201 от 15.08.2022</v>
          </cell>
          <cell r="N470"/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/>
          <cell r="L471"/>
          <cell r="M471" t="str">
            <v>№1202 от 15.08.2022</v>
          </cell>
          <cell r="N471"/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/>
          <cell r="L472"/>
          <cell r="M472" t="str">
            <v>№1203 от 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/>
          <cell r="L473"/>
          <cell r="M473" t="str">
            <v>№1320 от 08.09.2022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/>
          <cell r="L474"/>
          <cell r="M474" t="str">
            <v>№1350 от 08.09.2022</v>
          </cell>
          <cell r="N474" t="str">
            <v>2631_14.09.2023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/>
          <cell r="L475"/>
          <cell r="M475" t="str">
            <v>№1112 от 03.08.2022</v>
          </cell>
          <cell r="N475"/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/>
          <cell r="L476"/>
          <cell r="M476" t="str">
            <v>№1938 от 26.12.2022</v>
          </cell>
          <cell r="N476" t="str">
            <v>3052_14.09.2023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/>
          <cell r="L477"/>
          <cell r="M477" t="str">
            <v>№23/2023 от 10.01.2023</v>
          </cell>
          <cell r="N477" t="str">
            <v>3053_14.09.2023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/>
          <cell r="L478"/>
          <cell r="M478" t="str">
            <v>№24/2023 от 10.01.2023</v>
          </cell>
          <cell r="N478" t="str">
            <v>3054_14.09.2023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/>
          <cell r="L479"/>
          <cell r="M479" t="str">
            <v>№836 от 16.06.2022</v>
          </cell>
          <cell r="N479"/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/>
          <cell r="L480"/>
          <cell r="M480" t="str">
            <v>№1594 от 31.10.2022</v>
          </cell>
          <cell r="N480"/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/>
          <cell r="L481"/>
          <cell r="M481" t="str">
            <v>№25/2023 от 10.01.2023</v>
          </cell>
          <cell r="N481" t="str">
            <v>3055_14.09.2023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/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/>
          <cell r="L482"/>
          <cell r="M482" t="str">
            <v>№1549 от 24.10.2022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/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/>
          <cell r="L483"/>
          <cell r="M483">
            <v>0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/>
          <cell r="L484"/>
          <cell r="M484" t="str">
            <v>45_21.08.2023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/>
          <cell r="L485"/>
          <cell r="M485" t="str">
            <v>№46/2023 от 13.01.2023</v>
          </cell>
          <cell r="N485" t="str">
            <v>3160_14.09.2023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/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/>
          <cell r="L486"/>
          <cell r="M486" t="str">
            <v>№47/2023 от 13.01.2023</v>
          </cell>
          <cell r="N486" t="str">
            <v>кн 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/>
          <cell r="L487"/>
          <cell r="M487" t="str">
            <v>№48/2023 от 13.01.2023</v>
          </cell>
          <cell r="N487" t="str">
            <v>3161_14.09.2023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/>
          <cell r="L488"/>
          <cell r="M488" t="str">
            <v>№49/2023 от 13.01.2023</v>
          </cell>
          <cell r="N488" t="str">
            <v>3704_14.09.2023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/>
          <cell r="L489"/>
          <cell r="M489" t="str">
            <v>№254/2023 от 14.02.2023</v>
          </cell>
          <cell r="N489" t="str">
            <v>3593_14.09.2023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/>
          <cell r="L490"/>
          <cell r="M490" t="str">
            <v>№50/2023 от 13.01.2023</v>
          </cell>
          <cell r="N490" t="str">
            <v>3705_14.09.2023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/>
          <cell r="L491"/>
          <cell r="M491" t="str">
            <v>№51/2023 от 13.01.2023</v>
          </cell>
          <cell r="N491" t="str">
            <v>3394_14.09.2023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/>
          <cell r="L492"/>
          <cell r="M492" t="str">
            <v>№1902 от 21.12.2022</v>
          </cell>
          <cell r="N492" t="str">
            <v>3552_14.09.2023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/>
          <cell r="L493"/>
          <cell r="M493" t="str">
            <v>№52/2023 от 13.01.2023</v>
          </cell>
          <cell r="N493" t="str">
            <v>3594_14.09.2023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/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/>
          <cell r="L494"/>
          <cell r="M494" t="str">
            <v>№53/2023 от 13.01.2023</v>
          </cell>
          <cell r="N494" t="str">
            <v>3595_14.09.2023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/>
          <cell r="L495"/>
          <cell r="M495" t="str">
            <v>№54/2023 от 13.01.2023</v>
          </cell>
          <cell r="N495" t="str">
            <v>3750_14.09.2023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/>
          <cell r="L496"/>
          <cell r="M496" t="str">
            <v>№55/2023 от 13.01.2023</v>
          </cell>
          <cell r="N496" t="str">
            <v>3395_14.09.2023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/>
          <cell r="L497"/>
          <cell r="M497" t="str">
            <v>№56/2023 от 13.01.2023</v>
          </cell>
          <cell r="N497" t="str">
            <v>3597_14.09.2023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/>
          <cell r="L498"/>
          <cell r="M498"/>
          <cell r="N498" t="str">
            <v>3162_14.09.2023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/>
          <cell r="L499"/>
          <cell r="M499" t="str">
            <v>№631 от 06.04.2023</v>
          </cell>
          <cell r="N499"/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/>
          <cell r="L500"/>
          <cell r="M500" t="str">
            <v>№109/2023 от 13.01.2023</v>
          </cell>
          <cell r="N500" t="str">
            <v>3112_18.09.2023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/>
          <cell r="L501"/>
          <cell r="M501"/>
          <cell r="N501" t="str">
            <v>3113_18.09.2023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/>
          <cell r="L502"/>
          <cell r="M502" t="str">
            <v>№111/2023 от 13.01.2023</v>
          </cell>
          <cell r="N502" t="str">
            <v>3114_18.09.2023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/>
          <cell r="L503"/>
          <cell r="M503"/>
          <cell r="N503" t="str">
            <v>3115_18.09.2023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/>
          <cell r="L504"/>
          <cell r="M504" t="str">
            <v>№1072/2023 от 18.05.2023</v>
          </cell>
          <cell r="N504" t="str">
            <v>3686_18.09.2023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/>
          <cell r="L505"/>
          <cell r="M505" t="str">
            <v>№113/2023 от 13.01.2023</v>
          </cell>
          <cell r="N505" t="str">
            <v>3116_18.09.2023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/>
          <cell r="L506"/>
          <cell r="M506" t="str">
            <v>№724/2023 от 07.04.2023</v>
          </cell>
          <cell r="N506" t="str">
            <v>3495_18.09.2023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/>
          <cell r="L507"/>
          <cell r="M507" t="str">
            <v>№114/2023 от 13.01.2023</v>
          </cell>
          <cell r="N507" t="str">
            <v>3117_18.09.2023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/>
          <cell r="L508"/>
          <cell r="M508" t="str">
            <v>№115/2023 от 13.01.2023</v>
          </cell>
          <cell r="N508" t="str">
            <v>3118_18.09.2023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/>
          <cell r="L509"/>
          <cell r="M509" t="str">
            <v>№282/2023 от 14.02.2023</v>
          </cell>
          <cell r="N509" t="str">
            <v>3237_18.09.2023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/>
          <cell r="L510"/>
          <cell r="M510" t="str">
            <v>№725/2023 от 07.04.2023</v>
          </cell>
          <cell r="N510" t="str">
            <v>3496_18.09.2023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/>
          <cell r="L511"/>
          <cell r="M511" t="str">
            <v>№283/2023 от 14.02.2023</v>
          </cell>
          <cell r="N511" t="str">
            <v>3238_18.09.2023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/>
          <cell r="L512"/>
          <cell r="M512"/>
          <cell r="N512" t="str">
            <v>3719_18.09.2023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/>
          <cell r="L513"/>
          <cell r="M513" t="str">
            <v>№285/2023 от 14.02.2023</v>
          </cell>
          <cell r="N513" t="str">
            <v>3240_18.09.2023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/>
          <cell r="L514"/>
          <cell r="M514" t="str">
            <v>№726/2023 от 07.04.2023</v>
          </cell>
          <cell r="N514" t="str">
            <v>3497_18.09.2023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/>
          <cell r="L515"/>
          <cell r="M515" t="str">
            <v>№727/2023 от 07.04.2023</v>
          </cell>
          <cell r="N515" t="str">
            <v>3498_18.09.2023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/>
          <cell r="L516"/>
          <cell r="M516" t="str">
            <v>№493/2023 от 15.03.2023</v>
          </cell>
          <cell r="N516" t="str">
            <v>3417_18.09.2023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/>
          <cell r="L517"/>
          <cell r="M517" t="str">
            <v>№728/2023 от 07.04.2023</v>
          </cell>
          <cell r="N517" t="str">
            <v>3499_18.09.2023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/>
          <cell r="L518"/>
          <cell r="M518" t="str">
            <v>№729/2023 от 07.04.2023</v>
          </cell>
          <cell r="N518" t="str">
            <v>3500_18.09.2023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/>
          <cell r="L519"/>
          <cell r="M519" t="str">
            <v>№494/2023 от 15.03.2023</v>
          </cell>
          <cell r="N519" t="str">
            <v>3418_18.09.2023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/>
          <cell r="L520"/>
          <cell r="M520" t="str">
            <v>№1075/2023 от 18.05.2023</v>
          </cell>
          <cell r="N520" t="str">
            <v>3688_18.09.2023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/>
          <cell r="G521"/>
          <cell r="H521"/>
          <cell r="I521" t="str">
            <v>Сырдарьинский р-н, г. Сырдарья,Хакикат СФУ</v>
          </cell>
          <cell r="J521" t="str">
            <v>Sirdarya Hakikat SFU (CS3398)</v>
          </cell>
          <cell r="K521"/>
          <cell r="L521"/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/>
          <cell r="L522"/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/>
          <cell r="G523"/>
          <cell r="H523"/>
          <cell r="I523" t="str">
            <v>п.Улугабад, ул.Акмаль-Икрамова, д.17</v>
          </cell>
          <cell r="J523" t="str">
            <v>Apteka Ulugabad (CS0521)</v>
          </cell>
          <cell r="K523"/>
          <cell r="L523"/>
          <cell r="M523">
            <v>0</v>
          </cell>
          <cell r="N523">
            <v>0</v>
          </cell>
        </row>
        <row r="524">
          <cell r="A524"/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/>
          <cell r="G524"/>
          <cell r="H524"/>
          <cell r="I524" t="str">
            <v>Таш.обл., п. Зафар, РУС</v>
          </cell>
          <cell r="J524" t="str">
            <v>Zafar (CS0180)</v>
          </cell>
          <cell r="K524"/>
          <cell r="L524"/>
          <cell r="M524">
            <v>0</v>
          </cell>
          <cell r="N524">
            <v>0</v>
          </cell>
        </row>
        <row r="525">
          <cell r="A525"/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/>
          <cell r="G525"/>
          <cell r="H525"/>
          <cell r="I525" t="str">
            <v>г.Гулистан, 3й мкр-н, ресторан</v>
          </cell>
          <cell r="J525" t="str">
            <v>Restoran Bakhor (CS0526)</v>
          </cell>
          <cell r="K525"/>
          <cell r="L525"/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/>
          <cell r="L526"/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/>
          <cell r="L527"/>
          <cell r="M527">
            <v>0</v>
          </cell>
          <cell r="N527">
            <v>0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/>
          <cell r="G528"/>
          <cell r="H528"/>
          <cell r="I528" t="str">
            <v>г. Гулистан, ул. Ш.Рашидова, д.127</v>
          </cell>
          <cell r="J528" t="str">
            <v>Upravlenie gidrouzla (CS3811)</v>
          </cell>
          <cell r="K528"/>
          <cell r="L528"/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/>
          <cell r="G529"/>
          <cell r="H529"/>
          <cell r="I529" t="str">
            <v>Сырд. Обл., Гулистанский р-н, м-ля Зарбдор, шк. №9</v>
          </cell>
          <cell r="J529" t="str">
            <v>Zarbdor (CS3379)</v>
          </cell>
          <cell r="K529"/>
          <cell r="L529"/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/>
          <cell r="G530"/>
          <cell r="H530"/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/>
          <cell r="L530"/>
          <cell r="M530">
            <v>0</v>
          </cell>
          <cell r="N530">
            <v>0</v>
          </cell>
        </row>
        <row r="531">
          <cell r="A531"/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/>
          <cell r="G531"/>
          <cell r="H531"/>
          <cell r="I531" t="str">
            <v xml:space="preserve"> Акалтынский р-н,  Андижан К.Ф.И.</v>
          </cell>
          <cell r="J531" t="str">
            <v>Andijan (CS2787)</v>
          </cell>
          <cell r="K531"/>
          <cell r="L531"/>
          <cell r="M531">
            <v>0</v>
          </cell>
          <cell r="N531">
            <v>0</v>
          </cell>
        </row>
        <row r="532">
          <cell r="A532"/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/>
          <cell r="G532"/>
          <cell r="H532"/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/>
          <cell r="L532"/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/>
          <cell r="G533"/>
          <cell r="H533"/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/>
          <cell r="L533"/>
          <cell r="M533">
            <v>0</v>
          </cell>
          <cell r="N533">
            <v>0</v>
          </cell>
        </row>
        <row r="534">
          <cell r="A534"/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/>
          <cell r="G534"/>
          <cell r="H534"/>
          <cell r="I534" t="str">
            <v>Баяутский р-н, центр. Отделение ш/х Баяут №1</v>
          </cell>
          <cell r="J534" t="str">
            <v>Sh/H Bayaut №1 (CS2751)</v>
          </cell>
          <cell r="K534"/>
          <cell r="L534"/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/>
          <cell r="L535"/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/>
          <cell r="G536"/>
          <cell r="H536"/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/>
          <cell r="L536"/>
          <cell r="M536">
            <v>0</v>
          </cell>
          <cell r="N536">
            <v>0</v>
          </cell>
        </row>
        <row r="537">
          <cell r="A537"/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/>
          <cell r="G537"/>
          <cell r="H537"/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/>
          <cell r="L537"/>
          <cell r="M537">
            <v>0</v>
          </cell>
          <cell r="N537">
            <v>0</v>
          </cell>
        </row>
        <row r="538">
          <cell r="A538"/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/>
          <cell r="G538"/>
          <cell r="H538"/>
          <cell r="I538" t="str">
            <v xml:space="preserve"> г. Сырдарья, ул. Узбекистанская, д. 100</v>
          </cell>
          <cell r="J538" t="str">
            <v>Sirdarya (CS0063)</v>
          </cell>
          <cell r="K538"/>
          <cell r="L538"/>
          <cell r="M538">
            <v>0</v>
          </cell>
          <cell r="N538">
            <v>0</v>
          </cell>
        </row>
        <row r="539">
          <cell r="A539"/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/>
          <cell r="G539"/>
          <cell r="H539"/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/>
          <cell r="L539"/>
          <cell r="M539">
            <v>0</v>
          </cell>
          <cell r="N539">
            <v>0</v>
          </cell>
        </row>
        <row r="540">
          <cell r="A540"/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/>
          <cell r="G540"/>
          <cell r="H540"/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/>
          <cell r="L540"/>
          <cell r="M540">
            <v>0</v>
          </cell>
          <cell r="N540">
            <v>0</v>
          </cell>
        </row>
        <row r="541">
          <cell r="A541"/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/>
          <cell r="G541"/>
          <cell r="H541"/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/>
          <cell r="L541"/>
          <cell r="M541">
            <v>0</v>
          </cell>
          <cell r="N541">
            <v>0</v>
          </cell>
        </row>
        <row r="542">
          <cell r="A542"/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/>
          <cell r="G542"/>
          <cell r="H542"/>
          <cell r="I542" t="str">
            <v xml:space="preserve"> г. Бахт, ул. Ш. Рашидова</v>
          </cell>
          <cell r="J542" t="str">
            <v>Baht (CS0522)</v>
          </cell>
          <cell r="K542"/>
          <cell r="L542"/>
          <cell r="M542">
            <v>0</v>
          </cell>
          <cell r="N542">
            <v>0</v>
          </cell>
        </row>
        <row r="543">
          <cell r="A543"/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/>
          <cell r="G543"/>
          <cell r="H543"/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/>
          <cell r="L543"/>
          <cell r="M543">
            <v>0</v>
          </cell>
          <cell r="N543">
            <v>0</v>
          </cell>
        </row>
        <row r="544">
          <cell r="A544"/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/>
          <cell r="G544"/>
          <cell r="H544"/>
          <cell r="I544" t="str">
            <v>г. Гулистан, ул. Навои, д. 45, дом связи</v>
          </cell>
          <cell r="J544" t="str">
            <v>Gulistan (CS0060)</v>
          </cell>
          <cell r="K544"/>
          <cell r="L544"/>
          <cell r="M544">
            <v>0</v>
          </cell>
          <cell r="N544">
            <v>0</v>
          </cell>
        </row>
        <row r="545">
          <cell r="A545"/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/>
          <cell r="G545"/>
          <cell r="H545"/>
          <cell r="I545" t="str">
            <v>н. п. Малик, совхоз</v>
          </cell>
          <cell r="J545" t="str">
            <v>Malik (CS0061)</v>
          </cell>
          <cell r="K545"/>
          <cell r="L545"/>
          <cell r="M545">
            <v>0</v>
          </cell>
          <cell r="N545">
            <v>0</v>
          </cell>
        </row>
        <row r="546">
          <cell r="A546"/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/>
          <cell r="G546"/>
          <cell r="H546"/>
          <cell r="I546" t="str">
            <v>р.ц. Сайхунабад, РУС</v>
          </cell>
          <cell r="J546" t="str">
            <v>Sayhunabad (CS0064)</v>
          </cell>
          <cell r="K546"/>
          <cell r="L546"/>
          <cell r="M546">
            <v>0</v>
          </cell>
          <cell r="N546">
            <v>0</v>
          </cell>
        </row>
        <row r="547">
          <cell r="A547"/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/>
          <cell r="G547"/>
          <cell r="H547"/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/>
          <cell r="L547"/>
          <cell r="M547">
            <v>0</v>
          </cell>
          <cell r="N547">
            <v>0</v>
          </cell>
        </row>
        <row r="548">
          <cell r="A548"/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/>
          <cell r="G548"/>
          <cell r="H548"/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/>
          <cell r="L548"/>
          <cell r="M548">
            <v>0</v>
          </cell>
          <cell r="N548">
            <v>0</v>
          </cell>
        </row>
        <row r="549">
          <cell r="A549"/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/>
          <cell r="G549"/>
          <cell r="H549"/>
          <cell r="I549" t="str">
            <v>Сыр. обл., Мирзаабадский р-н, п.Навбахор, ССГ</v>
          </cell>
          <cell r="J549" t="str">
            <v>Navbahor (CS0524)</v>
          </cell>
          <cell r="K549"/>
          <cell r="L549"/>
          <cell r="M549">
            <v>0</v>
          </cell>
          <cell r="N549">
            <v>0</v>
          </cell>
        </row>
        <row r="550">
          <cell r="A550"/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/>
          <cell r="G550"/>
          <cell r="H550"/>
          <cell r="I550" t="str">
            <v>Сыр. обл., Сардобинский р-н, п.Гульзар, ССГ</v>
          </cell>
          <cell r="J550" t="str">
            <v>Gulzar (CS0525)</v>
          </cell>
          <cell r="K550"/>
          <cell r="L550"/>
          <cell r="M550">
            <v>0</v>
          </cell>
          <cell r="N550">
            <v>0</v>
          </cell>
        </row>
        <row r="551">
          <cell r="A551"/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/>
          <cell r="G551"/>
          <cell r="H551"/>
          <cell r="I551" t="str">
            <v>Сыр. обл., г.Гулистан, ул.Панюхова, 1</v>
          </cell>
          <cell r="J551" t="str">
            <v>PMK Kanala (CS0527)</v>
          </cell>
          <cell r="K551"/>
          <cell r="L551"/>
          <cell r="M551">
            <v>0</v>
          </cell>
          <cell r="N551">
            <v>0</v>
          </cell>
        </row>
        <row r="552">
          <cell r="A552"/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/>
          <cell r="G552"/>
          <cell r="H552"/>
          <cell r="I552" t="str">
            <v>г. Ширин, ГУТ</v>
          </cell>
          <cell r="J552" t="str">
            <v>Shirin (CS0528)</v>
          </cell>
          <cell r="K552"/>
          <cell r="L552"/>
          <cell r="M552">
            <v>0</v>
          </cell>
          <cell r="N552">
            <v>0</v>
          </cell>
        </row>
        <row r="553">
          <cell r="A553"/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/>
          <cell r="G553"/>
          <cell r="H553"/>
          <cell r="I553" t="str">
            <v>Таш. Обл., Бекабадский р-н, ф/о Ойбек, ЧСХ Хайрулло</v>
          </cell>
          <cell r="J553" t="str">
            <v>Chanok (CS0890)</v>
          </cell>
          <cell r="K553"/>
          <cell r="L553"/>
          <cell r="M553">
            <v>0</v>
          </cell>
          <cell r="N553">
            <v>0</v>
          </cell>
        </row>
        <row r="554">
          <cell r="A554"/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/>
          <cell r="G554"/>
          <cell r="H554"/>
          <cell r="I554" t="str">
            <v>Таш. обл., г. Бекабад, ул. Икрамова, д. 27</v>
          </cell>
          <cell r="J554" t="str">
            <v>Bekabad kollej (CS0900)</v>
          </cell>
          <cell r="K554"/>
          <cell r="L554"/>
          <cell r="M554">
            <v>0</v>
          </cell>
          <cell r="N554">
            <v>0</v>
          </cell>
        </row>
        <row r="555">
          <cell r="A555"/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/>
          <cell r="G555"/>
          <cell r="H555"/>
          <cell r="I555" t="str">
            <v>г. Сырдарья, м. Дружба, ул. Узбекистанская</v>
          </cell>
          <cell r="J555" t="str">
            <v>Sirdaryo (CS2752)</v>
          </cell>
          <cell r="K555"/>
          <cell r="L555"/>
          <cell r="M555">
            <v>0</v>
          </cell>
          <cell r="N555">
            <v>0</v>
          </cell>
        </row>
        <row r="556">
          <cell r="A556"/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/>
          <cell r="G556"/>
          <cell r="H556"/>
          <cell r="I556" t="str">
            <v>Сайхунабадский р-н, п. Ешлик, СП ОАО Акалтын БХП</v>
          </cell>
          <cell r="J556" t="str">
            <v>Akaltin BHP (CS2753)</v>
          </cell>
          <cell r="K556"/>
          <cell r="L556"/>
          <cell r="M556">
            <v>0</v>
          </cell>
          <cell r="N556">
            <v>0</v>
          </cell>
        </row>
        <row r="557">
          <cell r="A557"/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/>
          <cell r="G557"/>
          <cell r="H557"/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/>
          <cell r="L557"/>
          <cell r="M557">
            <v>0</v>
          </cell>
          <cell r="N557">
            <v>0</v>
          </cell>
        </row>
        <row r="558">
          <cell r="A558"/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/>
          <cell r="G558"/>
          <cell r="H558"/>
          <cell r="I558" t="str">
            <v>Мирзаабадский р-н, ш/х Мирзачуль, отделение  связи</v>
          </cell>
          <cell r="J558" t="str">
            <v>Mirzachul (CS2755)</v>
          </cell>
          <cell r="K558"/>
          <cell r="L558"/>
          <cell r="M558">
            <v>0</v>
          </cell>
          <cell r="N558">
            <v>0</v>
          </cell>
        </row>
        <row r="559">
          <cell r="A559"/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/>
          <cell r="G559"/>
          <cell r="H559"/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/>
          <cell r="L559"/>
          <cell r="M559">
            <v>0</v>
          </cell>
          <cell r="N559">
            <v>0</v>
          </cell>
        </row>
        <row r="560">
          <cell r="A560"/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/>
          <cell r="G560"/>
          <cell r="H560"/>
          <cell r="I560" t="str">
            <v>Сыр. Р-н, с. Янгиобод, Янгиобод КФЙ</v>
          </cell>
          <cell r="J560" t="str">
            <v>Yangiobod (CS2758)</v>
          </cell>
          <cell r="K560"/>
          <cell r="L560"/>
          <cell r="M560">
            <v>0</v>
          </cell>
          <cell r="N560">
            <v>0</v>
          </cell>
        </row>
        <row r="561">
          <cell r="A561"/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/>
          <cell r="G561"/>
          <cell r="H561"/>
          <cell r="I561" t="str">
            <v>Сыр. Р-н., ф/х Сирдаре, Сирдаре ФХХУ</v>
          </cell>
          <cell r="J561" t="str">
            <v>Sirdaryo FHHU (CS2759)</v>
          </cell>
          <cell r="K561"/>
          <cell r="L561"/>
          <cell r="M561">
            <v>0</v>
          </cell>
          <cell r="N561">
            <v>0</v>
          </cell>
        </row>
        <row r="562">
          <cell r="A562"/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/>
          <cell r="G562"/>
          <cell r="H562"/>
          <cell r="I562" t="str">
            <v>п. Хаваст, ул. Э.Каддаваева, ж/д колледж</v>
          </cell>
          <cell r="J562" t="str">
            <v>Havast (CS2760)</v>
          </cell>
          <cell r="K562"/>
          <cell r="L562"/>
          <cell r="M562">
            <v>0</v>
          </cell>
          <cell r="N562">
            <v>0</v>
          </cell>
        </row>
        <row r="563">
          <cell r="A563"/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/>
          <cell r="G563"/>
          <cell r="H563"/>
          <cell r="I563" t="str">
            <v>п. Баяут, с/х профколледж №3</v>
          </cell>
          <cell r="J563" t="str">
            <v>Bayaut Kollej (CS2761)</v>
          </cell>
          <cell r="K563"/>
          <cell r="L563"/>
          <cell r="M563">
            <v>0</v>
          </cell>
          <cell r="N563">
            <v>0</v>
          </cell>
        </row>
        <row r="564">
          <cell r="A564"/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/>
          <cell r="G564"/>
          <cell r="H564"/>
          <cell r="I564" t="str">
            <v>Сайхунабадский р-н, с/х Гулистан, СВП Гулистан</v>
          </cell>
          <cell r="J564" t="str">
            <v>SVP Gulistan (CS2763)</v>
          </cell>
          <cell r="K564"/>
          <cell r="L564"/>
          <cell r="M564">
            <v>0</v>
          </cell>
          <cell r="N564">
            <v>0</v>
          </cell>
        </row>
        <row r="565">
          <cell r="A565"/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/>
          <cell r="G565"/>
          <cell r="H565"/>
          <cell r="I565" t="str">
            <v>Мирзаабадский р-н, в/х Дустлик, отд. №1</v>
          </cell>
          <cell r="J565" t="str">
            <v>VH Dustlik (CS2764)</v>
          </cell>
          <cell r="K565"/>
          <cell r="L565"/>
          <cell r="M565">
            <v>0</v>
          </cell>
          <cell r="N565">
            <v>0</v>
          </cell>
        </row>
        <row r="566">
          <cell r="A566"/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/>
          <cell r="G566"/>
          <cell r="H566"/>
          <cell r="I566" t="str">
            <v>п. Фарход-5, РЭС</v>
          </cell>
          <cell r="J566" t="str">
            <v>Farhod-5 (CS2766)</v>
          </cell>
          <cell r="K566"/>
          <cell r="L566"/>
          <cell r="M566">
            <v>0</v>
          </cell>
          <cell r="N566">
            <v>0</v>
          </cell>
        </row>
        <row r="567">
          <cell r="A567"/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/>
          <cell r="G567"/>
          <cell r="H567"/>
          <cell r="I567" t="str">
            <v>Сыр. Р-н, м-ля Шоликор, Шоликор ФХХУ</v>
          </cell>
          <cell r="J567" t="str">
            <v>Shalikor (CS2767)</v>
          </cell>
          <cell r="K567"/>
          <cell r="L567"/>
          <cell r="M567">
            <v>0</v>
          </cell>
          <cell r="N567">
            <v>0</v>
          </cell>
        </row>
        <row r="568">
          <cell r="A568"/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/>
          <cell r="G568"/>
          <cell r="H568"/>
          <cell r="I568" t="str">
            <v xml:space="preserve"> г. Гулистан, ул. Ибн-Сино, д.20</v>
          </cell>
          <cell r="J568" t="str">
            <v>Hon UABS HK (CS2768)</v>
          </cell>
          <cell r="K568"/>
          <cell r="L568"/>
          <cell r="M568">
            <v>0</v>
          </cell>
          <cell r="N568">
            <v>0</v>
          </cell>
        </row>
        <row r="569">
          <cell r="A569"/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/>
          <cell r="G569"/>
          <cell r="H569"/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/>
          <cell r="L569"/>
          <cell r="M569">
            <v>0</v>
          </cell>
          <cell r="N569">
            <v>0</v>
          </cell>
        </row>
        <row r="570">
          <cell r="A570"/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/>
          <cell r="G570"/>
          <cell r="H570"/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/>
          <cell r="L570"/>
          <cell r="M570">
            <v>0</v>
          </cell>
          <cell r="N570">
            <v>0</v>
          </cell>
        </row>
        <row r="571">
          <cell r="A571"/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/>
          <cell r="G571"/>
          <cell r="H571"/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/>
          <cell r="L571"/>
          <cell r="M571">
            <v>0</v>
          </cell>
          <cell r="N571">
            <v>0</v>
          </cell>
        </row>
        <row r="572">
          <cell r="A572"/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/>
          <cell r="G572"/>
          <cell r="H572"/>
          <cell r="I572" t="str">
            <v>Сырд.обл, Сырд.р-н, махалля Ахунбобоев</v>
          </cell>
          <cell r="J572" t="str">
            <v>Ahunbabaev (CS2773)</v>
          </cell>
          <cell r="K572"/>
          <cell r="L572"/>
          <cell r="M572">
            <v>0</v>
          </cell>
          <cell r="N572">
            <v>0</v>
          </cell>
        </row>
        <row r="573">
          <cell r="A573"/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/>
          <cell r="G573"/>
          <cell r="H573"/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/>
          <cell r="L573"/>
          <cell r="M573">
            <v>0</v>
          </cell>
          <cell r="N573">
            <v>0</v>
          </cell>
        </row>
        <row r="574">
          <cell r="A574"/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/>
          <cell r="G574"/>
          <cell r="H574"/>
          <cell r="I574" t="str">
            <v>г. Бекабад, ул. Аббасова, д.18</v>
          </cell>
          <cell r="J574" t="str">
            <v>Bekabadsavdo (CS2778)</v>
          </cell>
          <cell r="K574"/>
          <cell r="L574"/>
          <cell r="M574">
            <v>0</v>
          </cell>
          <cell r="N574">
            <v>0</v>
          </cell>
        </row>
        <row r="575">
          <cell r="A575"/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/>
          <cell r="G575"/>
          <cell r="H575"/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/>
          <cell r="L575"/>
          <cell r="M575">
            <v>0</v>
          </cell>
          <cell r="N575">
            <v>0</v>
          </cell>
        </row>
        <row r="576">
          <cell r="A576"/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/>
          <cell r="G576"/>
          <cell r="H576"/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/>
          <cell r="L576"/>
          <cell r="M576">
            <v>0</v>
          </cell>
          <cell r="N576">
            <v>0</v>
          </cell>
        </row>
        <row r="577">
          <cell r="A577"/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/>
          <cell r="G577"/>
          <cell r="H577"/>
          <cell r="I577" t="str">
            <v>Сыр. обл., Сардобинский р-н, Гулистон К.Ф.И.</v>
          </cell>
          <cell r="J577" t="str">
            <v>p.Gulistan (CS2784)</v>
          </cell>
          <cell r="K577"/>
          <cell r="L577"/>
          <cell r="M577">
            <v>0</v>
          </cell>
          <cell r="N577">
            <v>0</v>
          </cell>
        </row>
        <row r="578">
          <cell r="A578"/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/>
          <cell r="G578"/>
          <cell r="H578"/>
          <cell r="I578" t="str">
            <v xml:space="preserve"> Акалтынский р-н,  У.Носир  Ф/Х</v>
          </cell>
          <cell r="J578" t="str">
            <v>p.Buston (CS2786)</v>
          </cell>
          <cell r="K578"/>
          <cell r="L578"/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/>
          <cell r="G579"/>
          <cell r="H579"/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/>
          <cell r="L579"/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/>
          <cell r="G580"/>
          <cell r="H580"/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/>
          <cell r="L580"/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/>
          <cell r="G581"/>
          <cell r="H581"/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/>
          <cell r="L581"/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/>
          <cell r="G582"/>
          <cell r="H582"/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/>
          <cell r="L582"/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/>
          <cell r="L583"/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/>
          <cell r="G584"/>
          <cell r="H584"/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/>
          <cell r="L584"/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/>
          <cell r="G585"/>
          <cell r="H585"/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/>
          <cell r="L585"/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/>
          <cell r="G586"/>
          <cell r="H586"/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/>
          <cell r="L586"/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/>
          <cell r="G587"/>
          <cell r="H587"/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/>
          <cell r="L587"/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/>
          <cell r="L588"/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/>
          <cell r="G589"/>
          <cell r="H589"/>
          <cell r="I589" t="str">
            <v>Сырд. Обл, Ок-Олтинский р-н, м-ля Учтом, шк. №13</v>
          </cell>
          <cell r="J589" t="str">
            <v>Uchtam (CS3365)</v>
          </cell>
          <cell r="K589"/>
          <cell r="L589"/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/>
          <cell r="G590"/>
          <cell r="H590"/>
          <cell r="I590" t="str">
            <v>Хавастский р-н, Чаманзар КФЙ, зд. Сельсовета</v>
          </cell>
          <cell r="J590" t="str">
            <v>Chamanzar (CS3366)</v>
          </cell>
          <cell r="K590"/>
          <cell r="L590"/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/>
          <cell r="G591"/>
          <cell r="H591"/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/>
          <cell r="L591"/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/>
          <cell r="G592"/>
          <cell r="H592"/>
          <cell r="I592" t="str">
            <v>Сардобинский р-н, м-ля  Бахмаллик, шк.№9</v>
          </cell>
          <cell r="J592" t="str">
            <v>Bahmanlik (CS3368)</v>
          </cell>
          <cell r="K592"/>
          <cell r="L592"/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/>
          <cell r="G593"/>
          <cell r="H593"/>
          <cell r="I593" t="str">
            <v>Мирзаабадский р-н, Нуравшон КФЙ, СВП Беруний</v>
          </cell>
          <cell r="J593" t="str">
            <v>Nurafshan (CS3369)</v>
          </cell>
          <cell r="K593"/>
          <cell r="L593"/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/>
          <cell r="G594"/>
          <cell r="H594"/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/>
          <cell r="L594"/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/>
          <cell r="G595"/>
          <cell r="H595"/>
          <cell r="I595" t="str">
            <v>Сырд. Обл., Сырд. М-ля Хакикат-2, шк. №30</v>
          </cell>
          <cell r="J595" t="str">
            <v>Hakikat shkola (CS3371)</v>
          </cell>
          <cell r="K595"/>
          <cell r="L595"/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/>
          <cell r="G596"/>
          <cell r="H596"/>
          <cell r="I596" t="str">
            <v>Хавастский р-н,Ховотог КФЙ</v>
          </cell>
          <cell r="J596" t="str">
            <v>Havasabad (CS3372)</v>
          </cell>
          <cell r="K596"/>
          <cell r="L596"/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/>
          <cell r="G597"/>
          <cell r="H597"/>
          <cell r="I597" t="str">
            <v>Сардобинский р-н, Янгикишлак КФЙ, шк. №11</v>
          </cell>
          <cell r="J597" t="str">
            <v>Yangikishlak KFY (CS3373)</v>
          </cell>
          <cell r="K597"/>
          <cell r="L597"/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/>
          <cell r="G598"/>
          <cell r="H598"/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/>
          <cell r="L598"/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/>
          <cell r="G599"/>
          <cell r="H599"/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/>
          <cell r="L599"/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/>
          <cell r="G600"/>
          <cell r="H600"/>
          <cell r="I600" t="str">
            <v>Сырд. Обл., г. Янгиер, ул. Ш. Рашидова, 19</v>
          </cell>
          <cell r="J600" t="str">
            <v>Yangiyer centr (CS3376)</v>
          </cell>
          <cell r="K600"/>
          <cell r="L600"/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/>
          <cell r="G601"/>
          <cell r="H601"/>
          <cell r="I601" t="str">
            <v>Сырд. Обл., Мирзаабадский р-н, Янгихаёт КФЙ, шк. №16</v>
          </cell>
          <cell r="J601" t="str">
            <v>Yangihayat (CS3377)</v>
          </cell>
          <cell r="K601"/>
          <cell r="L601"/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/>
          <cell r="G602"/>
          <cell r="H602"/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/>
          <cell r="L602"/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/>
          <cell r="G603"/>
          <cell r="H603"/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/>
          <cell r="L603"/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/>
          <cell r="G604"/>
          <cell r="H604"/>
          <cell r="I604" t="str">
            <v xml:space="preserve"> Бекобадский р-н, Янги хает КФЙ</v>
          </cell>
          <cell r="J604" t="str">
            <v>Bekabad Yangihayot (CS3381)</v>
          </cell>
          <cell r="K604"/>
          <cell r="L604"/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/>
          <cell r="G605"/>
          <cell r="H605"/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/>
          <cell r="L605"/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/>
          <cell r="G606"/>
          <cell r="H606"/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/>
          <cell r="L606"/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/>
          <cell r="G607"/>
          <cell r="H607"/>
          <cell r="I607" t="str">
            <v>Таш. обл., Бекабадский р-н, Галаба ФХХУ, Киёт КФЙ</v>
          </cell>
          <cell r="J607" t="str">
            <v>Mahallya Uyas (CS3384)</v>
          </cell>
          <cell r="K607"/>
          <cell r="L607"/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/>
          <cell r="L608"/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/>
          <cell r="L609"/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/>
          <cell r="G610"/>
          <cell r="H610"/>
          <cell r="I610" t="str">
            <v>Сырд. Обл., г. Гулистан, ул. Туркистан, 43</v>
          </cell>
          <cell r="J610" t="str">
            <v>OOO Muhandis (CS3397)</v>
          </cell>
          <cell r="K610"/>
          <cell r="L610"/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/>
          <cell r="G611"/>
          <cell r="H611"/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/>
          <cell r="L611"/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/>
          <cell r="G612"/>
          <cell r="H612"/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/>
          <cell r="L612"/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/>
          <cell r="G613"/>
          <cell r="H613"/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/>
          <cell r="L613"/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/>
          <cell r="G614"/>
          <cell r="H614"/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/>
          <cell r="L614"/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/>
          <cell r="G615"/>
          <cell r="H615"/>
          <cell r="I615" t="str">
            <v>г. Бекабад, Промзона ООО Бекабад-9</v>
          </cell>
          <cell r="J615" t="str">
            <v>Bekabad teplici (CS3803)</v>
          </cell>
          <cell r="K615"/>
          <cell r="L615"/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/>
          <cell r="G616"/>
          <cell r="H616"/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/>
          <cell r="L616"/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/>
          <cell r="G617"/>
          <cell r="H617"/>
          <cell r="I617" t="str">
            <v>Бекабадский р-н, с. Хас, ЧФХ Юлдуз</v>
          </cell>
          <cell r="J617" t="str">
            <v>Has (CS3805)</v>
          </cell>
          <cell r="K617"/>
          <cell r="L617"/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/>
          <cell r="G618"/>
          <cell r="H618"/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/>
          <cell r="L618"/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/>
          <cell r="G619"/>
          <cell r="H619"/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/>
          <cell r="L619"/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/>
          <cell r="G620"/>
          <cell r="H620"/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/>
          <cell r="L620"/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/>
          <cell r="G621"/>
          <cell r="H621"/>
          <cell r="I621" t="str">
            <v>г. Бекабад, Бекабад МТП, ул. Навруз, 1</v>
          </cell>
          <cell r="J621" t="str">
            <v>Bekabad MTP (CS3809)</v>
          </cell>
          <cell r="K621"/>
          <cell r="L621"/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/>
          <cell r="G622"/>
          <cell r="H622"/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/>
          <cell r="L622"/>
          <cell r="M622">
            <v>0</v>
          </cell>
          <cell r="N622">
            <v>0</v>
          </cell>
        </row>
        <row r="623">
          <cell r="A623"/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/>
          <cell r="G623"/>
          <cell r="H623"/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/>
          <cell r="L623"/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/>
          <cell r="L624"/>
          <cell r="M624">
            <v>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/>
          <cell r="L625"/>
          <cell r="M625">
            <v>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/>
          <cell r="L626"/>
          <cell r="M626" t="str">
            <v>№6354 от 03.06.2022</v>
          </cell>
          <cell r="N626"/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/>
          <cell r="L627"/>
          <cell r="M627" t="str">
            <v>№636 от 03.06.2022</v>
          </cell>
          <cell r="N627"/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/>
          <cell r="L628"/>
          <cell r="M628">
            <v>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/>
          <cell r="L629"/>
          <cell r="M629" t="str">
            <v>№1737 от 21.09.2020</v>
          </cell>
          <cell r="N629"/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/>
          <cell r="L630"/>
          <cell r="M630">
            <v>0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/>
          <cell r="L631"/>
          <cell r="M631">
            <v>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/>
          <cell r="L632"/>
          <cell r="M632">
            <v>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/>
          <cell r="L633"/>
          <cell r="M633" t="str">
            <v>№1740 от 21.09.2020</v>
          </cell>
          <cell r="N633"/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/>
          <cell r="L634"/>
          <cell r="M634">
            <v>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/>
          <cell r="L635"/>
          <cell r="M635">
            <v>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/>
          <cell r="L636"/>
          <cell r="M636">
            <v>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/>
          <cell r="L637"/>
          <cell r="M637" t="str">
            <v>№1744 от 21.09.2020</v>
          </cell>
          <cell r="N637"/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/>
          <cell r="L638"/>
          <cell r="M638">
            <v>0</v>
          </cell>
          <cell r="N638">
            <v>0</v>
          </cell>
        </row>
        <row r="639">
          <cell r="A639"/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/>
          <cell r="G639"/>
          <cell r="H639"/>
          <cell r="I639"/>
          <cell r="J639" t="str">
            <v>Kirovskiy (SRD3719)</v>
          </cell>
          <cell r="K639"/>
          <cell r="L639"/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/>
          <cell r="L640"/>
          <cell r="M640">
            <v>0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/>
          <cell r="L641"/>
          <cell r="M641">
            <v>0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/>
          <cell r="L642"/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/>
          <cell r="L643"/>
          <cell r="M643">
            <v>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/>
          <cell r="L644"/>
          <cell r="M644">
            <v>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/>
          <cell r="L645"/>
          <cell r="M645" t="str">
            <v>№1228 от 15.08.2022</v>
          </cell>
          <cell r="N645"/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/>
          <cell r="L646"/>
          <cell r="M646" t="str">
            <v>№1224 от 15.08.2022</v>
          </cell>
          <cell r="N646"/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/>
          <cell r="L647"/>
          <cell r="M647" t="str">
            <v>№1919 от 21.12.2022</v>
          </cell>
          <cell r="N647"/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/>
          <cell r="L648"/>
          <cell r="M648" t="str">
            <v>№1920 от 21.12.2022</v>
          </cell>
          <cell r="N648"/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/>
          <cell r="L649"/>
          <cell r="M649" t="str">
            <v>№1229 от 15.08.2022</v>
          </cell>
          <cell r="N649"/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/>
          <cell r="L650"/>
          <cell r="M650" t="str">
            <v>№1518 от 19.10.2022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/>
          <cell r="L651"/>
          <cell r="M651" t="str">
            <v>№1225 от 15.08.2022</v>
          </cell>
          <cell r="N651" t="str">
            <v>2553_28.11.2022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/>
          <cell r="L652"/>
          <cell r="M652" t="str">
            <v>№1012 от 08.07.2022</v>
          </cell>
          <cell r="N652"/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/>
          <cell r="L653"/>
          <cell r="M653" t="str">
            <v>№1459 от 29.09.2022</v>
          </cell>
          <cell r="N653"/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/>
          <cell r="L654"/>
          <cell r="M654" t="str">
            <v>№1226 от 15.08.2022</v>
          </cell>
          <cell r="N654"/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/>
          <cell r="L655"/>
          <cell r="M655" t="str">
            <v>№1227 от 15.08.2022</v>
          </cell>
          <cell r="N655"/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/>
          <cell r="L656"/>
          <cell r="M656">
            <v>0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/>
          <cell r="L657"/>
          <cell r="M657" t="str">
            <v>№1256 от 18.08.2022</v>
          </cell>
          <cell r="N657"/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/>
          <cell r="L658"/>
          <cell r="M658" t="str">
            <v xml:space="preserve">№495 от 15.03.2023 </v>
          </cell>
          <cell r="N658" t="str">
            <v>3419_18.09.2023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/>
          <cell r="L659"/>
          <cell r="M659" t="str">
            <v>№1257 от 18.08.2022</v>
          </cell>
          <cell r="N659"/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/>
          <cell r="L660"/>
          <cell r="M660" t="str">
            <v>№1258 от 18.08.2022</v>
          </cell>
          <cell r="N660"/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/>
          <cell r="L661"/>
          <cell r="M661" t="str">
            <v>№1259 от 18.08.2022</v>
          </cell>
          <cell r="N661"/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/>
          <cell r="L662"/>
          <cell r="M662" t="str">
            <v>№1260 от 18.08.2022</v>
          </cell>
          <cell r="N662"/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/>
          <cell r="L663"/>
          <cell r="M663" t="str">
            <v>№1360 от 09.09.2022</v>
          </cell>
          <cell r="N663"/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/>
          <cell r="L664"/>
          <cell r="M664" t="str">
            <v>№1127 от 03.08.2022</v>
          </cell>
          <cell r="N664"/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/>
          <cell r="L665"/>
          <cell r="M665" t="str">
            <v>№1128 от 03.08.2022</v>
          </cell>
          <cell r="N665"/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/>
          <cell r="L666"/>
          <cell r="M666" t="str">
            <v>№1261 от 18.08.2022</v>
          </cell>
          <cell r="N666" t="str">
            <v>2556_28.11.2023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/>
          <cell r="L667"/>
          <cell r="M667" t="str">
            <v>№1940 от 26.12.2022</v>
          </cell>
          <cell r="N667"/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/>
          <cell r="L668"/>
          <cell r="M668" t="str">
            <v>№1941 от 26.12.2022</v>
          </cell>
          <cell r="N668"/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/>
          <cell r="L669"/>
          <cell r="M669" t="str">
            <v>№2120 от 08.02.2023</v>
          </cell>
          <cell r="N669"/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/>
          <cell r="L670"/>
          <cell r="M670" t="str">
            <v>№1942 от 26.12.2022</v>
          </cell>
          <cell r="N670"/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/>
          <cell r="L671"/>
          <cell r="M671" t="str">
            <v>№3760 от 23.02.2023</v>
          </cell>
          <cell r="N671"/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/>
          <cell r="L672"/>
          <cell r="M672" t="str">
            <v>№3780 ОТ 23.02.2023</v>
          </cell>
          <cell r="N672"/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/>
          <cell r="L673"/>
          <cell r="M673" t="str">
            <v>№3770 ОТ 23.02.2023</v>
          </cell>
          <cell r="N673"/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/>
          <cell r="L674"/>
          <cell r="M674" t="str">
            <v>№2180 от 08.02.2023</v>
          </cell>
          <cell r="N674"/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/>
          <cell r="L675"/>
          <cell r="M675" t="str">
            <v>№467/2023 от 15.03.2023</v>
          </cell>
          <cell r="N675" t="str">
            <v>3385_14.09.2023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/>
          <cell r="L676"/>
          <cell r="M676" t="str">
            <v>№468/2023 от 15.03.2023</v>
          </cell>
          <cell r="N676" t="str">
            <v>3386_14.09.2023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/>
          <cell r="L677"/>
          <cell r="M677" t="str">
            <v>№469/2023 от 15.03.2023</v>
          </cell>
          <cell r="N677" t="str">
            <v>3752_14.09.2023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/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/>
          <cell r="L678"/>
          <cell r="M678" t="str">
            <v>№470/2023 от 15.03.2023</v>
          </cell>
          <cell r="N678" t="str">
            <v>3553_14.09.2023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/>
          <cell r="L679"/>
          <cell r="M679" t="str">
            <v>№682/2023 от 07.04.2023</v>
          </cell>
          <cell r="N679" t="str">
            <v>3458_14.09.2023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/>
          <cell r="L680"/>
          <cell r="M680" t="str">
            <v>№471/2023 от 15.03.2023</v>
          </cell>
          <cell r="N680" t="str">
            <v>3387_14.09.2023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/>
          <cell r="L681"/>
          <cell r="M681" t="str">
            <v>№472/2023 от 15.03.2023</v>
          </cell>
          <cell r="N681" t="str">
            <v>Заказ №79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/>
          <cell r="L682"/>
          <cell r="M682" t="str">
            <v>№473/2023 от 15.03.2023</v>
          </cell>
          <cell r="N682" t="str">
            <v>3389_14.09.2023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/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/>
          <cell r="L683"/>
          <cell r="M683" t="str">
            <v>№474/2023 от 15.03.2023</v>
          </cell>
          <cell r="N683" t="str">
            <v>3971_14.09.2023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/>
          <cell r="L684"/>
          <cell r="M684" t="str">
            <v>№476/2023 от 15.03.2023</v>
          </cell>
          <cell r="N684" t="str">
            <v>3390_14.09.2023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/>
          <cell r="L685"/>
          <cell r="M685" t="str">
            <v>№477/2023 от 15.03.2023</v>
          </cell>
          <cell r="N685" t="str">
            <v>3391_14.09.2023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/>
          <cell r="L686"/>
          <cell r="M686" t="str">
            <v>№478/2023 от 15.03.2023</v>
          </cell>
          <cell r="N686" t="str">
            <v>3709_14.09.2023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/>
          <cell r="L687"/>
          <cell r="M687" t="str">
            <v>№479/2023 от 15.03.2023</v>
          </cell>
          <cell r="N687" t="str">
            <v>3599_14.09.2023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/>
          <cell r="L688"/>
          <cell r="M688" t="str">
            <v>№480/2023 от 15.03.2023</v>
          </cell>
          <cell r="N688" t="str">
            <v>3392_14.09.2023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/>
          <cell r="L689"/>
          <cell r="M689"/>
          <cell r="N689"/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/>
          <cell r="L690"/>
          <cell r="M690"/>
          <cell r="N690"/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/>
          <cell r="L691"/>
          <cell r="M691"/>
          <cell r="N691"/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/>
          <cell r="L692"/>
          <cell r="M692"/>
          <cell r="N692"/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/>
          <cell r="L693"/>
          <cell r="M693"/>
          <cell r="N693"/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/>
          <cell r="L694"/>
          <cell r="M694"/>
          <cell r="N694"/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/>
          <cell r="L695"/>
          <cell r="M695"/>
          <cell r="N695"/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/>
          <cell r="L696"/>
          <cell r="M696" t="str">
            <v>№1013 от 08.07.2022</v>
          </cell>
          <cell r="N696"/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/>
          <cell r="L697"/>
          <cell r="M697">
            <v>0</v>
          </cell>
          <cell r="N697">
            <v>0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/>
          <cell r="L698"/>
          <cell r="M698"/>
          <cell r="N698"/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/>
          <cell r="L699"/>
          <cell r="M699"/>
          <cell r="N699"/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/>
          <cell r="L700"/>
          <cell r="M700"/>
          <cell r="N700"/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/>
          <cell r="L701"/>
          <cell r="M701"/>
          <cell r="N701"/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/>
          <cell r="L702"/>
          <cell r="M702"/>
          <cell r="N702"/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/>
          <cell r="L703"/>
          <cell r="M703"/>
          <cell r="N703"/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/>
          <cell r="L704"/>
          <cell r="M704"/>
          <cell r="N704"/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/>
          <cell r="L705"/>
          <cell r="M705"/>
          <cell r="N705"/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/>
          <cell r="L706"/>
          <cell r="M706"/>
          <cell r="N706"/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/>
          <cell r="L707"/>
          <cell r="M707">
            <v>0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/>
          <cell r="L708"/>
          <cell r="M708">
            <v>0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/>
          <cell r="L709"/>
          <cell r="M709"/>
          <cell r="N709"/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/>
          <cell r="L710"/>
          <cell r="M710"/>
          <cell r="N710"/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/>
          <cell r="L711"/>
          <cell r="M711"/>
          <cell r="N711"/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/>
          <cell r="L712"/>
          <cell r="M712"/>
          <cell r="N712"/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/>
          <cell r="L713"/>
          <cell r="M713" t="str">
            <v>№1207 от 04.06.2021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/>
          <cell r="L714">
            <v>1</v>
          </cell>
          <cell r="M714" t="str">
            <v>№481/2023 от 15.03.2023</v>
          </cell>
          <cell r="N714" t="str">
            <v>3710_14.09.2023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/>
          <cell r="G715"/>
          <cell r="H715"/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/>
          <cell r="L715"/>
          <cell r="M715">
            <v>0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/>
          <cell r="L716"/>
          <cell r="M716" t="str">
            <v>№2849 от 29.12.2021</v>
          </cell>
          <cell r="N716" t="str">
            <v>3062_14.09.2023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/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/>
          <cell r="L717"/>
          <cell r="M717" t="str">
            <v>№2430/2023 от 30.08.2023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/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/>
          <cell r="L718"/>
          <cell r="M718" t="str">
            <v>№4420 от 10.03.2023</v>
          </cell>
          <cell r="N718" t="str">
            <v>3397_14.09.2023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/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/>
          <cell r="L719"/>
          <cell r="M719" t="str">
            <v>№4430 от 10.03.2023</v>
          </cell>
          <cell r="N719" t="str">
            <v>3398_14.09.2023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/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/>
          <cell r="L720"/>
          <cell r="M720" t="str">
            <v>№4440 от 10.03.2023</v>
          </cell>
          <cell r="N720" t="str">
            <v>3399_14.09.2023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/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/>
          <cell r="L721"/>
          <cell r="M721" t="str">
            <v>№4450 от 10.03.2023</v>
          </cell>
          <cell r="N721" t="str">
            <v>3400_14.09.2023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/>
          <cell r="L722"/>
          <cell r="M722" t="str">
            <v>№1708 от 25.11.2022</v>
          </cell>
          <cell r="N722" t="str">
            <v>3393_14.09.2023</v>
          </cell>
        </row>
        <row r="723">
          <cell r="A723"/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/>
          <cell r="G723"/>
          <cell r="H723"/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/>
          <cell r="L723"/>
          <cell r="M723">
            <v>0</v>
          </cell>
          <cell r="N723">
            <v>0</v>
          </cell>
        </row>
        <row r="724">
          <cell r="A724"/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/>
          <cell r="G724"/>
          <cell r="H724"/>
          <cell r="I724" t="str">
            <v>г.Джизак,  м-ля Саилжой, ул. Наримонова, д.21,</v>
          </cell>
          <cell r="J724" t="str">
            <v>Obl_Bolnitsa (CS2725)</v>
          </cell>
          <cell r="K724"/>
          <cell r="L724"/>
          <cell r="M724">
            <v>0</v>
          </cell>
          <cell r="N724">
            <v>0</v>
          </cell>
        </row>
        <row r="725">
          <cell r="A725"/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/>
          <cell r="G725"/>
          <cell r="H725"/>
          <cell r="I725" t="str">
            <v>г. Джизак, м-ля Жиззахлик, ул. Ш.Рашидов, д.3</v>
          </cell>
          <cell r="J725" t="str">
            <v>Shkola №10 (CS2724)</v>
          </cell>
          <cell r="K725"/>
          <cell r="L725"/>
          <cell r="M725">
            <v>0</v>
          </cell>
          <cell r="N725">
            <v>0</v>
          </cell>
        </row>
        <row r="726">
          <cell r="A726"/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/>
          <cell r="G726"/>
          <cell r="H726"/>
          <cell r="I726" t="str">
            <v>Пахтаабад КФЙ, махалля Сарайлик, ул. Худойбердиева</v>
          </cell>
          <cell r="J726" t="str">
            <v>Saraylik (CS2709)</v>
          </cell>
          <cell r="K726"/>
          <cell r="L726"/>
          <cell r="M726">
            <v>0</v>
          </cell>
          <cell r="N726">
            <v>0</v>
          </cell>
        </row>
        <row r="727">
          <cell r="A727"/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/>
          <cell r="G727"/>
          <cell r="H727"/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/>
          <cell r="L727"/>
          <cell r="M727">
            <v>0</v>
          </cell>
          <cell r="N727">
            <v>0</v>
          </cell>
        </row>
        <row r="728">
          <cell r="A728"/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/>
          <cell r="G728"/>
          <cell r="H728"/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/>
          <cell r="L728"/>
          <cell r="M728">
            <v>0</v>
          </cell>
          <cell r="N728">
            <v>0</v>
          </cell>
        </row>
        <row r="729">
          <cell r="A729"/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/>
          <cell r="G729"/>
          <cell r="H729"/>
          <cell r="I729" t="str">
            <v>г. Джизак, Промзона Водозабор,скважина №8</v>
          </cell>
          <cell r="J729" t="str">
            <v>Skvajina №8 (CS4002)</v>
          </cell>
          <cell r="K729"/>
          <cell r="L729"/>
          <cell r="M729">
            <v>0</v>
          </cell>
          <cell r="N729">
            <v>0</v>
          </cell>
        </row>
        <row r="730">
          <cell r="A730"/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/>
          <cell r="G730"/>
          <cell r="H730"/>
          <cell r="I730" t="str">
            <v>Зааминский р-н, школа №2</v>
          </cell>
          <cell r="J730" t="str">
            <v>Nebusa (CS2745)</v>
          </cell>
          <cell r="K730"/>
          <cell r="L730"/>
          <cell r="M730">
            <v>0</v>
          </cell>
          <cell r="N730">
            <v>0</v>
          </cell>
        </row>
        <row r="731">
          <cell r="A731"/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/>
          <cell r="G731"/>
          <cell r="H731"/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/>
          <cell r="L731"/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/>
          <cell r="L732"/>
          <cell r="M732">
            <v>0</v>
          </cell>
          <cell r="N732">
            <v>0</v>
          </cell>
        </row>
        <row r="733">
          <cell r="A733"/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/>
          <cell r="G733"/>
          <cell r="H733"/>
          <cell r="I733" t="str">
            <v>г. Джизак, ул. К. Саъдуллаева, 46, школа №11</v>
          </cell>
          <cell r="J733" t="str">
            <v>ATS X.Alimjana (CS2701)</v>
          </cell>
          <cell r="K733"/>
          <cell r="L733"/>
          <cell r="M733">
            <v>0</v>
          </cell>
          <cell r="N733">
            <v>0</v>
          </cell>
        </row>
        <row r="734">
          <cell r="A734"/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/>
          <cell r="G734"/>
          <cell r="H734"/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/>
          <cell r="L734"/>
          <cell r="M734">
            <v>0</v>
          </cell>
          <cell r="N734">
            <v>0</v>
          </cell>
        </row>
        <row r="735">
          <cell r="A735"/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/>
          <cell r="G735"/>
          <cell r="H735"/>
          <cell r="I735" t="str">
            <v>г. Джизак ул. Бешкувур д.56</v>
          </cell>
          <cell r="J735" t="str">
            <v>Vodxoz (CS2722)</v>
          </cell>
          <cell r="K735"/>
          <cell r="L735"/>
          <cell r="M735">
            <v>0</v>
          </cell>
          <cell r="N735">
            <v>0</v>
          </cell>
        </row>
        <row r="736">
          <cell r="A736"/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/>
          <cell r="G736"/>
          <cell r="H736"/>
          <cell r="I736" t="str">
            <v>г. Джизак м-ля Тошлок ул. Шифокорлар 6</v>
          </cell>
          <cell r="J736" t="str">
            <v>MedOtel UVD (CS2723)</v>
          </cell>
          <cell r="K736"/>
          <cell r="L736"/>
          <cell r="M736">
            <v>0</v>
          </cell>
          <cell r="N736">
            <v>0</v>
          </cell>
        </row>
        <row r="737">
          <cell r="A737"/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/>
          <cell r="G737"/>
          <cell r="H737"/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/>
          <cell r="L737"/>
          <cell r="M737">
            <v>0</v>
          </cell>
          <cell r="N737">
            <v>0</v>
          </cell>
        </row>
        <row r="738">
          <cell r="A738"/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/>
          <cell r="G738"/>
          <cell r="H738"/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/>
          <cell r="L738"/>
          <cell r="M738">
            <v>0</v>
          </cell>
          <cell r="N738">
            <v>0</v>
          </cell>
        </row>
        <row r="739">
          <cell r="A739"/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/>
          <cell r="G739"/>
          <cell r="H739"/>
          <cell r="I739" t="str">
            <v>Джизакский р-н, к-к Хайрабад, КФЙ «Хайрабад»</v>
          </cell>
          <cell r="J739" t="str">
            <v>Hayrabad-2 (CS2739)</v>
          </cell>
          <cell r="K739"/>
          <cell r="L739"/>
          <cell r="M739">
            <v>0</v>
          </cell>
          <cell r="N739">
            <v>0</v>
          </cell>
        </row>
        <row r="740">
          <cell r="A740"/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/>
          <cell r="G740"/>
          <cell r="H740"/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/>
          <cell r="L740"/>
          <cell r="M740">
            <v>0</v>
          </cell>
          <cell r="N740">
            <v>0</v>
          </cell>
        </row>
        <row r="741">
          <cell r="A741"/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/>
          <cell r="G741"/>
          <cell r="H741"/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/>
          <cell r="L741"/>
          <cell r="M741">
            <v>0</v>
          </cell>
          <cell r="N741">
            <v>0</v>
          </cell>
        </row>
        <row r="742">
          <cell r="A742"/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/>
          <cell r="G742"/>
          <cell r="H742"/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/>
          <cell r="L742"/>
          <cell r="M742">
            <v>0</v>
          </cell>
          <cell r="N742">
            <v>0</v>
          </cell>
        </row>
        <row r="743">
          <cell r="A743"/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/>
          <cell r="G743"/>
          <cell r="H743"/>
          <cell r="I743" t="str">
            <v>г.Джизак, Промзона 2Б, Джизак Такси саройи</v>
          </cell>
          <cell r="J743" t="str">
            <v>Beglar (CS2731)</v>
          </cell>
          <cell r="K743"/>
          <cell r="L743"/>
          <cell r="M743">
            <v>0</v>
          </cell>
          <cell r="N743">
            <v>0</v>
          </cell>
        </row>
        <row r="744">
          <cell r="A744"/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/>
          <cell r="G744"/>
          <cell r="H744"/>
          <cell r="I744" t="str">
            <v xml:space="preserve">г. Джизак, ул. А. Темура-13,  Школа №  23  </v>
          </cell>
          <cell r="J744" t="str">
            <v>Shkola №23 (CS2735)</v>
          </cell>
          <cell r="K744"/>
          <cell r="L744"/>
          <cell r="M744">
            <v>0</v>
          </cell>
          <cell r="N744">
            <v>0</v>
          </cell>
        </row>
        <row r="745">
          <cell r="A745"/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/>
          <cell r="G745"/>
          <cell r="H745"/>
          <cell r="I745" t="str">
            <v>г. Пахтакор ул. Кровцова 1</v>
          </cell>
          <cell r="J745" t="str">
            <v>Paxtakor (CS0362)</v>
          </cell>
          <cell r="K745"/>
          <cell r="L745"/>
          <cell r="M745">
            <v>0</v>
          </cell>
          <cell r="N745">
            <v>0</v>
          </cell>
        </row>
        <row r="746">
          <cell r="A746"/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/>
          <cell r="G746"/>
          <cell r="H746"/>
          <cell r="I746" t="str">
            <v>Зафарабадский р-н, п. Зафарабад, пром зона</v>
          </cell>
          <cell r="J746" t="str">
            <v>Zafarabad (CS0366)</v>
          </cell>
          <cell r="K746"/>
          <cell r="L746"/>
          <cell r="M746">
            <v>0</v>
          </cell>
          <cell r="N746">
            <v>0</v>
          </cell>
        </row>
        <row r="747">
          <cell r="A747"/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/>
          <cell r="G747"/>
          <cell r="H747"/>
          <cell r="I747" t="str">
            <v>г. Дустлик ул. Саноатчилар, элеватор</v>
          </cell>
          <cell r="J747" t="str">
            <v>Dustlik (CS0368)</v>
          </cell>
          <cell r="K747"/>
          <cell r="L747"/>
          <cell r="M747">
            <v>0</v>
          </cell>
          <cell r="N747">
            <v>0</v>
          </cell>
        </row>
        <row r="748">
          <cell r="A748"/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/>
          <cell r="G748"/>
          <cell r="H748"/>
          <cell r="I748" t="str">
            <v>г. Галляарал ул. Мустакиллик 48</v>
          </cell>
          <cell r="J748" t="str">
            <v>Gallyaaral (CS0370)</v>
          </cell>
          <cell r="K748"/>
          <cell r="L748"/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/>
          <cell r="L749"/>
          <cell r="M749">
            <v>0</v>
          </cell>
          <cell r="N749">
            <v>0</v>
          </cell>
        </row>
        <row r="750">
          <cell r="A750"/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/>
          <cell r="G750"/>
          <cell r="H750"/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/>
          <cell r="L750"/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/>
          <cell r="L751"/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/>
          <cell r="L752"/>
          <cell r="M752">
            <v>0</v>
          </cell>
          <cell r="N752">
            <v>0</v>
          </cell>
        </row>
        <row r="753">
          <cell r="A753"/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/>
          <cell r="G753"/>
          <cell r="H753"/>
          <cell r="I753" t="str">
            <v>Джиз.обл., Фаришский р-н, Гараша КФЙ, п. Гараша, ССГ</v>
          </cell>
          <cell r="J753" t="str">
            <v>Garasha (CS3317)</v>
          </cell>
          <cell r="K753"/>
          <cell r="L753"/>
          <cell r="M753">
            <v>0</v>
          </cell>
          <cell r="N753">
            <v>0</v>
          </cell>
        </row>
        <row r="754">
          <cell r="A754"/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/>
          <cell r="G754"/>
          <cell r="H754"/>
          <cell r="I754" t="str">
            <v>Галляаральский р-н, Маданият КФЙ, п. Бахмальсай</v>
          </cell>
          <cell r="J754" t="str">
            <v>Bakhmalsay (CS2706)</v>
          </cell>
          <cell r="K754"/>
          <cell r="L754"/>
          <cell r="M754">
            <v>0</v>
          </cell>
          <cell r="N754">
            <v>0</v>
          </cell>
        </row>
        <row r="755">
          <cell r="A755"/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/>
          <cell r="G755"/>
          <cell r="H755"/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/>
          <cell r="L755"/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/>
          <cell r="G756"/>
          <cell r="H756"/>
          <cell r="I756" t="str">
            <v>г.Джизак, ул.Низом Кушоков, д.104</v>
          </cell>
          <cell r="J756" t="str">
            <v>Jizzaxtamir (CS0833)</v>
          </cell>
          <cell r="K756"/>
          <cell r="L756"/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/>
          <cell r="G757"/>
          <cell r="H757"/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/>
          <cell r="L757"/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/>
          <cell r="G758"/>
          <cell r="H758"/>
          <cell r="I758" t="str">
            <v>г.Джизак, ул.Халклар Дустлиги, д.10</v>
          </cell>
          <cell r="J758" t="str">
            <v>Avtoshkola (CS0832)</v>
          </cell>
          <cell r="K758"/>
          <cell r="L758"/>
          <cell r="M758">
            <v>0</v>
          </cell>
          <cell r="N758">
            <v>0</v>
          </cell>
        </row>
        <row r="759">
          <cell r="A759"/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/>
          <cell r="G759"/>
          <cell r="H759"/>
          <cell r="I759" t="str">
            <v>г. Джихак, м-ля Иттифок, шк. №7</v>
          </cell>
          <cell r="J759" t="str">
            <v>Shkola №7 (CS2721)</v>
          </cell>
          <cell r="K759"/>
          <cell r="L759"/>
          <cell r="M759">
            <v>0</v>
          </cell>
          <cell r="N759">
            <v>0</v>
          </cell>
        </row>
        <row r="760">
          <cell r="A760"/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/>
          <cell r="G760"/>
          <cell r="H760"/>
          <cell r="I760" t="str">
            <v>г. Джизак, промзона А, АО ДАЗ(СП  УзЭксайд)</v>
          </cell>
          <cell r="J760" t="str">
            <v>Akkumulyatorniy zavod (CS2700)</v>
          </cell>
          <cell r="K760"/>
          <cell r="L760"/>
          <cell r="M760">
            <v>0</v>
          </cell>
          <cell r="N760">
            <v>0</v>
          </cell>
        </row>
        <row r="761">
          <cell r="A761"/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/>
          <cell r="G761"/>
          <cell r="H761"/>
          <cell r="I761" t="str">
            <v>Зааминский р-н, Дуоба КФЙ, санаторий</v>
          </cell>
          <cell r="J761" t="str">
            <v>Zaamin Sanatoriy (CS3438)</v>
          </cell>
          <cell r="K761"/>
          <cell r="L761"/>
          <cell r="M761">
            <v>0</v>
          </cell>
          <cell r="N761">
            <v>0</v>
          </cell>
        </row>
        <row r="762">
          <cell r="A762"/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/>
          <cell r="G762"/>
          <cell r="H762"/>
          <cell r="I762" t="str">
            <v>г. Дустлик, ул. Ш.Рашидова-14, типография</v>
          </cell>
          <cell r="J762" t="str">
            <v>Dustlik-tipografiya (CS3340)</v>
          </cell>
          <cell r="K762"/>
          <cell r="L762"/>
          <cell r="M762">
            <v>0</v>
          </cell>
          <cell r="N762">
            <v>0</v>
          </cell>
        </row>
        <row r="763">
          <cell r="A763"/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/>
          <cell r="G763"/>
          <cell r="H763"/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/>
          <cell r="L763"/>
          <cell r="M763">
            <v>0</v>
          </cell>
          <cell r="N763">
            <v>0</v>
          </cell>
        </row>
        <row r="764">
          <cell r="A764"/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/>
          <cell r="G764"/>
          <cell r="H764"/>
          <cell r="I764"/>
          <cell r="J764" t="str">
            <v>AMTS (DZH3442)</v>
          </cell>
          <cell r="K764"/>
          <cell r="L764"/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/>
          <cell r="L765"/>
          <cell r="M765">
            <v>0</v>
          </cell>
          <cell r="N765">
            <v>0</v>
          </cell>
        </row>
        <row r="766">
          <cell r="A766"/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/>
          <cell r="G766"/>
          <cell r="H766"/>
          <cell r="I766" t="str">
            <v>г. Джизак, РЦТА</v>
          </cell>
          <cell r="J766" t="str">
            <v>Jizak-2 (CS0363)</v>
          </cell>
          <cell r="K766"/>
          <cell r="L766"/>
          <cell r="M766">
            <v>0</v>
          </cell>
          <cell r="N766">
            <v>0</v>
          </cell>
        </row>
        <row r="767">
          <cell r="A767"/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/>
          <cell r="G767"/>
          <cell r="H767"/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/>
          <cell r="L767"/>
          <cell r="M767">
            <v>0</v>
          </cell>
          <cell r="N767">
            <v>0</v>
          </cell>
        </row>
        <row r="768">
          <cell r="A768"/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/>
          <cell r="G768"/>
          <cell r="H768"/>
          <cell r="I768" t="str">
            <v>г.Усмат,ул.Мустакиллик, музей Хокимията</v>
          </cell>
          <cell r="J768" t="str">
            <v>Usmat (CS0371)</v>
          </cell>
          <cell r="K768"/>
          <cell r="L768"/>
          <cell r="M768">
            <v>0</v>
          </cell>
          <cell r="N768">
            <v>0</v>
          </cell>
        </row>
        <row r="769">
          <cell r="A769"/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/>
          <cell r="G769"/>
          <cell r="H769"/>
          <cell r="I769" t="str">
            <v>г. Заамин ул. Мустакиллик 8</v>
          </cell>
          <cell r="J769" t="str">
            <v>Zaamin (CS0373)</v>
          </cell>
          <cell r="K769"/>
          <cell r="L769"/>
          <cell r="M769">
            <v>0</v>
          </cell>
          <cell r="N769">
            <v>0</v>
          </cell>
        </row>
        <row r="770">
          <cell r="A770"/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/>
          <cell r="G770"/>
          <cell r="H770"/>
          <cell r="I770" t="str">
            <v>г.Марджанбулак, Хокимият</v>
          </cell>
          <cell r="J770" t="str">
            <v>Marjanbulak (CS0835)</v>
          </cell>
          <cell r="K770"/>
          <cell r="L770"/>
          <cell r="M770">
            <v>0</v>
          </cell>
          <cell r="N770">
            <v>0</v>
          </cell>
        </row>
        <row r="771">
          <cell r="A771"/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/>
          <cell r="G771"/>
          <cell r="H771"/>
          <cell r="I771" t="str">
            <v>Бахмальский р-н, Санзар КФЙ, к. Дувлат</v>
          </cell>
          <cell r="J771" t="str">
            <v>Duvlat (CS2702)</v>
          </cell>
          <cell r="K771"/>
          <cell r="L771"/>
          <cell r="M771">
            <v>0</v>
          </cell>
          <cell r="N771">
            <v>0</v>
          </cell>
        </row>
        <row r="772">
          <cell r="A772"/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/>
          <cell r="G772"/>
          <cell r="H772"/>
          <cell r="I772" t="str">
            <v>т-н Мирзачул, ул Мустакиллик АХМ Узбекистан</v>
          </cell>
          <cell r="J772" t="str">
            <v>Uzbekistan (CS2703)</v>
          </cell>
          <cell r="K772"/>
          <cell r="L772"/>
          <cell r="M772">
            <v>0</v>
          </cell>
          <cell r="N772">
            <v>0</v>
          </cell>
        </row>
        <row r="773">
          <cell r="A773"/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/>
          <cell r="G773"/>
          <cell r="H773"/>
          <cell r="I773" t="str">
            <v>Бахмальский р-н, п. Уйлукма</v>
          </cell>
          <cell r="J773" t="str">
            <v>Uylukma (CS2705)</v>
          </cell>
          <cell r="K773"/>
          <cell r="L773"/>
          <cell r="M773">
            <v>0</v>
          </cell>
          <cell r="N773">
            <v>0</v>
          </cell>
        </row>
        <row r="774">
          <cell r="A774"/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/>
          <cell r="G774"/>
          <cell r="H774"/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/>
          <cell r="L774"/>
          <cell r="M774">
            <v>0</v>
          </cell>
          <cell r="N774">
            <v>0</v>
          </cell>
        </row>
        <row r="775">
          <cell r="A775"/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/>
          <cell r="G775"/>
          <cell r="H775"/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/>
          <cell r="L775"/>
          <cell r="M775">
            <v>0</v>
          </cell>
          <cell r="N775">
            <v>0</v>
          </cell>
        </row>
        <row r="776">
          <cell r="A776"/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/>
          <cell r="G776"/>
          <cell r="H776"/>
          <cell r="I776" t="str">
            <v>Джизакский р-н, Гандумтош КФЙ, ул. Янгихает</v>
          </cell>
          <cell r="J776" t="str">
            <v>Gandumtash (CS2710)</v>
          </cell>
          <cell r="K776"/>
          <cell r="L776"/>
          <cell r="M776">
            <v>0</v>
          </cell>
          <cell r="N776">
            <v>0</v>
          </cell>
        </row>
        <row r="777">
          <cell r="A777"/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/>
          <cell r="G777"/>
          <cell r="H777"/>
          <cell r="I777" t="str">
            <v>Арнасайский туман, п. Голиблар,  зд Хокимият</v>
          </cell>
          <cell r="J777" t="str">
            <v>Arnasay (CS2712)</v>
          </cell>
          <cell r="K777"/>
          <cell r="L777"/>
          <cell r="M777">
            <v>0</v>
          </cell>
          <cell r="N777">
            <v>0</v>
          </cell>
        </row>
        <row r="778">
          <cell r="A778"/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/>
          <cell r="G778"/>
          <cell r="H778"/>
          <cell r="I778" t="str">
            <v>Зааминский р-н, г. Даштабад, Беруний МФЙ</v>
          </cell>
          <cell r="J778" t="str">
            <v>Dashtabad-2 (CS2717)</v>
          </cell>
          <cell r="K778"/>
          <cell r="L778"/>
          <cell r="M778">
            <v>0</v>
          </cell>
          <cell r="N778">
            <v>0</v>
          </cell>
        </row>
        <row r="779">
          <cell r="A779"/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/>
          <cell r="G779"/>
          <cell r="H779"/>
          <cell r="I779" t="str">
            <v>Зарбдорский р-н, г. Бустан, проспект Бустан дом №1</v>
          </cell>
          <cell r="J779" t="str">
            <v>Buston (CS2720)</v>
          </cell>
          <cell r="K779"/>
          <cell r="L779"/>
          <cell r="M779">
            <v>0</v>
          </cell>
          <cell r="N779">
            <v>0</v>
          </cell>
        </row>
        <row r="780">
          <cell r="A780"/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/>
          <cell r="G780"/>
          <cell r="H780"/>
          <cell r="I780" t="str">
            <v>т-н Галляарал, к-к Камар шк. №55</v>
          </cell>
          <cell r="J780" t="str">
            <v>Kamar (CS2727)</v>
          </cell>
          <cell r="K780"/>
          <cell r="L780"/>
          <cell r="M780">
            <v>0</v>
          </cell>
          <cell r="N780">
            <v>0</v>
          </cell>
        </row>
        <row r="781">
          <cell r="A781"/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/>
          <cell r="G781"/>
          <cell r="H781"/>
          <cell r="I781" t="str">
            <v>т-н Фариш  , к. Узункудук, шк. №9</v>
          </cell>
          <cell r="J781" t="str">
            <v>Uzunkuduk (CS2729)</v>
          </cell>
          <cell r="K781"/>
          <cell r="L781"/>
          <cell r="M781">
            <v>0</v>
          </cell>
          <cell r="N781">
            <v>0</v>
          </cell>
        </row>
        <row r="782">
          <cell r="A782"/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/>
          <cell r="G782"/>
          <cell r="H782"/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/>
          <cell r="L782"/>
          <cell r="M782">
            <v>0</v>
          </cell>
          <cell r="N782">
            <v>0</v>
          </cell>
        </row>
        <row r="783">
          <cell r="A783"/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/>
          <cell r="G783"/>
          <cell r="H783"/>
          <cell r="I783" t="str">
            <v>г.Джизак, А. Навои АХМ,  ул. Солиева, автогараж</v>
          </cell>
          <cell r="J783" t="str">
            <v>Mulkanlik (CS2732)</v>
          </cell>
          <cell r="K783"/>
          <cell r="L783"/>
          <cell r="M783">
            <v>0</v>
          </cell>
          <cell r="N783">
            <v>0</v>
          </cell>
        </row>
        <row r="784">
          <cell r="A784"/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/>
          <cell r="G784"/>
          <cell r="H784"/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/>
          <cell r="L784"/>
          <cell r="M784">
            <v>0</v>
          </cell>
          <cell r="N784">
            <v>0</v>
          </cell>
        </row>
        <row r="785">
          <cell r="A785"/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/>
          <cell r="G785"/>
          <cell r="H785"/>
          <cell r="I785" t="str">
            <v>Джиз. Обл., Джиз. Р-н, к.Хайрабад, Тубдиспансер</v>
          </cell>
          <cell r="J785" t="str">
            <v>Xayrabad (CS2738)</v>
          </cell>
          <cell r="K785"/>
          <cell r="L785"/>
          <cell r="M785">
            <v>0</v>
          </cell>
          <cell r="N785">
            <v>0</v>
          </cell>
        </row>
        <row r="786">
          <cell r="A786"/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/>
          <cell r="G786"/>
          <cell r="H786"/>
          <cell r="I786" t="str">
            <v>г.Джизак, м-ля Калия, ул. Саъдуллаева, д.77</v>
          </cell>
          <cell r="J786" t="str">
            <v>Kaliya (CS2740)</v>
          </cell>
          <cell r="K786"/>
          <cell r="L786"/>
          <cell r="M786">
            <v>0</v>
          </cell>
          <cell r="N786">
            <v>0</v>
          </cell>
        </row>
        <row r="787">
          <cell r="A787"/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/>
          <cell r="G787"/>
          <cell r="H787"/>
          <cell r="I787" t="str">
            <v>Джиз. Обл., Джиз. Р-н, Хамза КФЙ, к. Ёйилма, школа №19</v>
          </cell>
          <cell r="J787" t="str">
            <v>Ittifoq (CS2741)</v>
          </cell>
          <cell r="K787"/>
          <cell r="L787"/>
          <cell r="M787">
            <v>0</v>
          </cell>
          <cell r="N787">
            <v>0</v>
          </cell>
        </row>
        <row r="788">
          <cell r="A788"/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/>
          <cell r="G788"/>
          <cell r="H788"/>
          <cell r="I788" t="str">
            <v>Джиз. Обл., Джиз р-н, к. Кораянток, мемориал</v>
          </cell>
          <cell r="J788" t="str">
            <v>Bobur (CS2742)</v>
          </cell>
          <cell r="K788"/>
          <cell r="L788"/>
          <cell r="M788">
            <v>0</v>
          </cell>
          <cell r="N788">
            <v>0</v>
          </cell>
        </row>
        <row r="789">
          <cell r="A789"/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/>
          <cell r="G789"/>
          <cell r="H789"/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/>
          <cell r="L789"/>
          <cell r="M789">
            <v>0</v>
          </cell>
          <cell r="N789">
            <v>0</v>
          </cell>
        </row>
        <row r="790">
          <cell r="A790"/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/>
          <cell r="G790"/>
          <cell r="H790"/>
          <cell r="I790" t="str">
            <v>Галляаральский р-н, п. Лалмикор, шк.22</v>
          </cell>
          <cell r="J790" t="str">
            <v>Bagarnoe (CS2748)</v>
          </cell>
          <cell r="K790"/>
          <cell r="L790"/>
          <cell r="M790">
            <v>0</v>
          </cell>
          <cell r="N790">
            <v>0</v>
          </cell>
        </row>
        <row r="791">
          <cell r="A791"/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/>
          <cell r="G791"/>
          <cell r="H791"/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/>
          <cell r="L791"/>
          <cell r="M791">
            <v>0</v>
          </cell>
          <cell r="N791">
            <v>0</v>
          </cell>
        </row>
        <row r="792">
          <cell r="A792"/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/>
          <cell r="G792"/>
          <cell r="H792"/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/>
          <cell r="L792"/>
          <cell r="M792">
            <v>0</v>
          </cell>
          <cell r="N792">
            <v>0</v>
          </cell>
        </row>
        <row r="793">
          <cell r="A793"/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/>
          <cell r="G793"/>
          <cell r="H793"/>
          <cell r="I793" t="str">
            <v>Джиз. Обл., Бахмальский р-н, п. Барлос</v>
          </cell>
          <cell r="J793" t="str">
            <v>Barlas (CS3302)</v>
          </cell>
          <cell r="K793"/>
          <cell r="L793"/>
          <cell r="M793">
            <v>0</v>
          </cell>
          <cell r="N793">
            <v>0</v>
          </cell>
        </row>
        <row r="794">
          <cell r="A794"/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/>
          <cell r="G794"/>
          <cell r="H794"/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/>
          <cell r="L794"/>
          <cell r="M794">
            <v>0</v>
          </cell>
          <cell r="N794">
            <v>0</v>
          </cell>
        </row>
        <row r="795">
          <cell r="A795"/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/>
          <cell r="G795"/>
          <cell r="H795"/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/>
          <cell r="L795"/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/>
          <cell r="L796"/>
          <cell r="M796">
            <v>0</v>
          </cell>
          <cell r="N796">
            <v>0</v>
          </cell>
        </row>
        <row r="797">
          <cell r="A797"/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/>
          <cell r="G797"/>
          <cell r="H797"/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/>
          <cell r="L797"/>
          <cell r="M797">
            <v>0</v>
          </cell>
          <cell r="N797">
            <v>0</v>
          </cell>
        </row>
        <row r="798">
          <cell r="A798"/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/>
          <cell r="G798"/>
          <cell r="H798"/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/>
          <cell r="L798"/>
          <cell r="M798">
            <v>0</v>
          </cell>
          <cell r="N798">
            <v>0</v>
          </cell>
        </row>
        <row r="799">
          <cell r="A799"/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/>
          <cell r="G799"/>
          <cell r="H799"/>
          <cell r="I799" t="str">
            <v>жиз. Обл., Заминский р-н,  КФЙ "Истиклол" к. Ям, школа №3</v>
          </cell>
          <cell r="J799" t="str">
            <v>Yam (CS3308)</v>
          </cell>
          <cell r="K799"/>
          <cell r="L799"/>
          <cell r="M799">
            <v>0</v>
          </cell>
          <cell r="N799">
            <v>0</v>
          </cell>
        </row>
        <row r="800">
          <cell r="A800"/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/>
          <cell r="G800"/>
          <cell r="H800"/>
          <cell r="I800" t="str">
            <v>Зоминский р-н, КФЙ Навоий, к-к Пшагар.</v>
          </cell>
          <cell r="J800" t="str">
            <v>Pishagar (CS3309)</v>
          </cell>
          <cell r="K800"/>
          <cell r="L800"/>
          <cell r="M800">
            <v>0</v>
          </cell>
          <cell r="N800">
            <v>0</v>
          </cell>
        </row>
        <row r="801">
          <cell r="A801"/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/>
          <cell r="G801"/>
          <cell r="H801"/>
          <cell r="I801" t="str">
            <v>Джиз. Обл., Зарбдорский р-н, Андижан КФЙ, школа№ 5</v>
          </cell>
          <cell r="J801" t="str">
            <v>Andijan (CS3310)</v>
          </cell>
          <cell r="K801"/>
          <cell r="L801"/>
          <cell r="M801">
            <v>0</v>
          </cell>
          <cell r="N801">
            <v>0</v>
          </cell>
        </row>
        <row r="802">
          <cell r="A802"/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/>
          <cell r="G802"/>
          <cell r="H802"/>
          <cell r="I802" t="str">
            <v>Форишский р-н, п.Эгизбулок, АО «Карбонат»</v>
          </cell>
          <cell r="J802" t="str">
            <v>AO Karbonat (CS3311)</v>
          </cell>
          <cell r="K802"/>
          <cell r="L802"/>
          <cell r="M802">
            <v>0</v>
          </cell>
          <cell r="N802">
            <v>0</v>
          </cell>
        </row>
        <row r="803">
          <cell r="A803"/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/>
          <cell r="G803"/>
          <cell r="H803"/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/>
          <cell r="L803"/>
          <cell r="M803">
            <v>0</v>
          </cell>
          <cell r="N803">
            <v>0</v>
          </cell>
        </row>
        <row r="804">
          <cell r="A804"/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/>
          <cell r="G804"/>
          <cell r="H804"/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/>
          <cell r="L804"/>
          <cell r="M804">
            <v>0</v>
          </cell>
          <cell r="N804">
            <v>0</v>
          </cell>
        </row>
        <row r="805">
          <cell r="A805"/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/>
          <cell r="G805"/>
          <cell r="H805"/>
          <cell r="I805" t="str">
            <v>Джиз. Обл., Пахтакорский р-н, Мингчинор КФЙ</v>
          </cell>
          <cell r="J805" t="str">
            <v>Mingchinar (CS3314)</v>
          </cell>
          <cell r="K805"/>
          <cell r="L805"/>
          <cell r="M805">
            <v>0</v>
          </cell>
          <cell r="N805">
            <v>0</v>
          </cell>
        </row>
        <row r="806">
          <cell r="A806"/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/>
          <cell r="G806"/>
          <cell r="H806"/>
          <cell r="I806" t="str">
            <v>Пахтакорский р-н, КФЙ Чаманзор</v>
          </cell>
          <cell r="J806" t="str">
            <v>Chamanzar (CS3315)</v>
          </cell>
          <cell r="K806"/>
          <cell r="L806"/>
          <cell r="M806">
            <v>0</v>
          </cell>
          <cell r="N806">
            <v>0</v>
          </cell>
        </row>
        <row r="807">
          <cell r="A807"/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/>
          <cell r="G807"/>
          <cell r="H807"/>
          <cell r="I807" t="str">
            <v>Фориш.тум, Учкулоч ШФЙ,Хонбанди шахарча худуди</v>
          </cell>
          <cell r="J807" t="str">
            <v>Band (CS3316)</v>
          </cell>
          <cell r="K807"/>
          <cell r="L807"/>
          <cell r="M807">
            <v>0</v>
          </cell>
          <cell r="N807">
            <v>0</v>
          </cell>
        </row>
        <row r="808">
          <cell r="A808"/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/>
          <cell r="G808"/>
          <cell r="H808"/>
          <cell r="I808" t="str">
            <v>Форишский р-н, к-к Ухум, КФЙ Ухумсая</v>
          </cell>
          <cell r="J808" t="str">
            <v>Uhum (CS3318)</v>
          </cell>
          <cell r="K808"/>
          <cell r="L808"/>
          <cell r="M808">
            <v>0</v>
          </cell>
          <cell r="N808">
            <v>0</v>
          </cell>
        </row>
        <row r="809">
          <cell r="A809"/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/>
          <cell r="G809"/>
          <cell r="H809"/>
          <cell r="I809" t="str">
            <v>Бахмальский р-н, Сангзар МФЙ, к-к Чубар</v>
          </cell>
          <cell r="J809" t="str">
            <v>Chubar (CS3319)</v>
          </cell>
          <cell r="K809"/>
          <cell r="L809"/>
          <cell r="M809">
            <v>0</v>
          </cell>
          <cell r="N809">
            <v>0</v>
          </cell>
        </row>
        <row r="810">
          <cell r="A810"/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/>
          <cell r="G810"/>
          <cell r="H810"/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/>
          <cell r="L810"/>
          <cell r="M810">
            <v>0</v>
          </cell>
          <cell r="N810">
            <v>0</v>
          </cell>
        </row>
        <row r="811">
          <cell r="A811"/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/>
          <cell r="G811"/>
          <cell r="H811"/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/>
          <cell r="L811"/>
          <cell r="M811">
            <v>0</v>
          </cell>
          <cell r="N811">
            <v>0</v>
          </cell>
        </row>
        <row r="812">
          <cell r="A812"/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/>
          <cell r="G812"/>
          <cell r="H812"/>
          <cell r="I812" t="str">
            <v>Галляаральский р-н, Кукбулак КФЙ</v>
          </cell>
          <cell r="J812" t="str">
            <v>Sayfin (CS3322)</v>
          </cell>
          <cell r="K812"/>
          <cell r="L812"/>
          <cell r="M812">
            <v>0</v>
          </cell>
          <cell r="N812">
            <v>0</v>
          </cell>
        </row>
        <row r="813">
          <cell r="A813"/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/>
          <cell r="G813"/>
          <cell r="H813"/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/>
          <cell r="L813"/>
          <cell r="M813">
            <v>0</v>
          </cell>
          <cell r="N813">
            <v>0</v>
          </cell>
        </row>
        <row r="814">
          <cell r="A814"/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/>
          <cell r="G814"/>
          <cell r="H814"/>
          <cell r="I814" t="str">
            <v>Джизакский р-н, КФЙ Токчилик, ул.Токчилик, шк.№12</v>
          </cell>
          <cell r="J814" t="str">
            <v>Shkola №12 (CS3327)</v>
          </cell>
          <cell r="K814"/>
          <cell r="L814"/>
          <cell r="M814">
            <v>0</v>
          </cell>
          <cell r="N814">
            <v>0</v>
          </cell>
        </row>
        <row r="815">
          <cell r="A815"/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/>
          <cell r="G815"/>
          <cell r="H815"/>
          <cell r="I815" t="str">
            <v>Янгиободский р-н, к-к Сармич, КФЙ Сармич</v>
          </cell>
          <cell r="J815" t="str">
            <v>Sarmich (CS3329)</v>
          </cell>
          <cell r="K815"/>
          <cell r="L815"/>
          <cell r="M815">
            <v>0</v>
          </cell>
          <cell r="N815">
            <v>0</v>
          </cell>
        </row>
        <row r="816">
          <cell r="A816"/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/>
          <cell r="G816"/>
          <cell r="H816"/>
          <cell r="I816" t="str">
            <v>Янгиободский р-н, к-к Совот, КФЙ Совот</v>
          </cell>
          <cell r="J816" t="str">
            <v>Savat (CS3333)</v>
          </cell>
          <cell r="K816"/>
          <cell r="L816"/>
          <cell r="M816">
            <v>0</v>
          </cell>
          <cell r="N816">
            <v>0</v>
          </cell>
        </row>
        <row r="817">
          <cell r="A817"/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/>
          <cell r="G817"/>
          <cell r="H817"/>
          <cell r="I817" t="str">
            <v>Форишский р-н, к-к Сайёд, МФЙ Сайёд</v>
          </cell>
          <cell r="J817" t="str">
            <v>Sayat (CS3334)</v>
          </cell>
          <cell r="K817"/>
          <cell r="L817"/>
          <cell r="M817">
            <v>0</v>
          </cell>
          <cell r="N817">
            <v>0</v>
          </cell>
        </row>
        <row r="818">
          <cell r="A818"/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/>
          <cell r="G818"/>
          <cell r="H818"/>
          <cell r="I818" t="str">
            <v>Зоминский р-н, кургон Давлатобод, СФУ А. Тоиров</v>
          </cell>
          <cell r="J818" t="str">
            <v>Davlyatabad (CS3335)</v>
          </cell>
          <cell r="K818"/>
          <cell r="L818"/>
          <cell r="M818">
            <v>0</v>
          </cell>
          <cell r="N818">
            <v>0</v>
          </cell>
        </row>
        <row r="819">
          <cell r="A819"/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/>
          <cell r="G819"/>
          <cell r="H819"/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/>
          <cell r="L819"/>
          <cell r="M819">
            <v>0</v>
          </cell>
          <cell r="N819">
            <v>0</v>
          </cell>
        </row>
        <row r="820">
          <cell r="A820"/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/>
          <cell r="G820"/>
          <cell r="H820"/>
          <cell r="I820" t="str">
            <v xml:space="preserve">г. Джизак, Промзона «Б» </v>
          </cell>
          <cell r="J820" t="str">
            <v>MP Elektrosvet (CS3338)</v>
          </cell>
          <cell r="K820"/>
          <cell r="L820"/>
          <cell r="M820">
            <v>0</v>
          </cell>
          <cell r="N820">
            <v>0</v>
          </cell>
        </row>
        <row r="821">
          <cell r="A821"/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/>
          <cell r="G821"/>
          <cell r="H821"/>
          <cell r="I821" t="str">
            <v>Мирзочульский р-н, КФЙ Ташкент</v>
          </cell>
          <cell r="J821" t="str">
            <v>Tashkent (CS3341)</v>
          </cell>
          <cell r="K821"/>
          <cell r="L821"/>
          <cell r="M821">
            <v>0</v>
          </cell>
          <cell r="N821">
            <v>0</v>
          </cell>
        </row>
        <row r="822">
          <cell r="A822"/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/>
          <cell r="G822"/>
          <cell r="H822"/>
          <cell r="I822" t="str">
            <v>Жиззак тум, Равот Кфй,Учкиз кишлоги худуди</v>
          </cell>
          <cell r="J822" t="str">
            <v>Ravat (CS3344)</v>
          </cell>
          <cell r="K822"/>
          <cell r="L822"/>
          <cell r="M822">
            <v>0</v>
          </cell>
          <cell r="N822">
            <v>0</v>
          </cell>
        </row>
        <row r="823">
          <cell r="A823"/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/>
          <cell r="G823"/>
          <cell r="H823"/>
          <cell r="I823" t="str">
            <v>г. Джизак, ул. К. Имамова-3,Жиззах китоб МЧЖ</v>
          </cell>
          <cell r="J823" t="str">
            <v>Dom knigi (CS3346)</v>
          </cell>
          <cell r="K823"/>
          <cell r="L823"/>
          <cell r="M823">
            <v>0</v>
          </cell>
          <cell r="N823">
            <v>0</v>
          </cell>
        </row>
        <row r="824">
          <cell r="A824"/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/>
          <cell r="G824"/>
          <cell r="H824"/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/>
          <cell r="L824"/>
          <cell r="M824">
            <v>0</v>
          </cell>
          <cell r="N824">
            <v>0</v>
          </cell>
        </row>
        <row r="825">
          <cell r="A825"/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/>
          <cell r="G825"/>
          <cell r="H825"/>
          <cell r="I825" t="str">
            <v>Зарбдор. тумани, Окбулок СФУ, Темур-Тулкин Ф/Х</v>
          </cell>
          <cell r="J825" t="str">
            <v>Akbulak (CS3348)</v>
          </cell>
          <cell r="K825"/>
          <cell r="L825"/>
          <cell r="M825">
            <v>0</v>
          </cell>
          <cell r="N825">
            <v>0</v>
          </cell>
        </row>
        <row r="826">
          <cell r="A826"/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/>
          <cell r="G826"/>
          <cell r="H826"/>
          <cell r="I826" t="str">
            <v>г. Дустлик, Хамза МФЙ</v>
          </cell>
          <cell r="J826" t="str">
            <v>Molbozor (CS4000)</v>
          </cell>
          <cell r="K826"/>
          <cell r="L826"/>
          <cell r="M826">
            <v>0</v>
          </cell>
          <cell r="N826">
            <v>0</v>
          </cell>
        </row>
        <row r="827">
          <cell r="A827"/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/>
          <cell r="G827"/>
          <cell r="H827"/>
          <cell r="I827" t="str">
            <v>Зафарабадск. Р-н, Ёркин КФЙ</v>
          </cell>
          <cell r="J827" t="str">
            <v>Yerkin (CS4003)</v>
          </cell>
          <cell r="K827"/>
          <cell r="L827"/>
          <cell r="M827">
            <v>0</v>
          </cell>
          <cell r="N827">
            <v>0</v>
          </cell>
        </row>
        <row r="828">
          <cell r="A828"/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/>
          <cell r="G828"/>
          <cell r="H828"/>
          <cell r="I828" t="str">
            <v>Янгиабад тумани, к. Баландчакир</v>
          </cell>
          <cell r="J828" t="str">
            <v>Yukori Balandchakir (CS4005)</v>
          </cell>
          <cell r="K828"/>
          <cell r="L828"/>
          <cell r="M828">
            <v>0</v>
          </cell>
          <cell r="N828">
            <v>0</v>
          </cell>
        </row>
        <row r="829">
          <cell r="A829"/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/>
          <cell r="G829"/>
          <cell r="H829"/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/>
          <cell r="L829"/>
          <cell r="M829">
            <v>0</v>
          </cell>
          <cell r="N829">
            <v>0</v>
          </cell>
        </row>
        <row r="830">
          <cell r="A830"/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/>
          <cell r="G830"/>
          <cell r="H830"/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/>
          <cell r="L830"/>
          <cell r="M830">
            <v>0</v>
          </cell>
          <cell r="N830">
            <v>0</v>
          </cell>
        </row>
        <row r="831">
          <cell r="A831"/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/>
          <cell r="G831"/>
          <cell r="H831"/>
          <cell r="I831" t="str">
            <v xml:space="preserve">Жиззахск. Р-н, ХатамовСФУ, Конгли КФЙ  </v>
          </cell>
          <cell r="J831" t="str">
            <v>Kongli KFY (CS4008)</v>
          </cell>
          <cell r="K831"/>
          <cell r="L831"/>
          <cell r="M831">
            <v>0</v>
          </cell>
          <cell r="N831">
            <v>0</v>
          </cell>
        </row>
        <row r="832">
          <cell r="A832"/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/>
          <cell r="G832"/>
          <cell r="H832"/>
          <cell r="I832" t="str">
            <v>Галлаоралск. Р-н, Маданият КФЙ, Кукгумбаз кишлоги</v>
          </cell>
          <cell r="J832" t="str">
            <v>Kokgumbaz (CS4009)</v>
          </cell>
          <cell r="K832"/>
          <cell r="L832"/>
          <cell r="M832">
            <v>0</v>
          </cell>
          <cell r="N832">
            <v>0</v>
          </cell>
        </row>
        <row r="833">
          <cell r="A833"/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/>
          <cell r="G833"/>
          <cell r="H833"/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/>
          <cell r="L833"/>
          <cell r="M833">
            <v>0</v>
          </cell>
          <cell r="N833">
            <v>0</v>
          </cell>
        </row>
        <row r="834">
          <cell r="A834"/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/>
          <cell r="G834"/>
          <cell r="H834"/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/>
          <cell r="L834"/>
          <cell r="M834">
            <v>0</v>
          </cell>
          <cell r="N834">
            <v>0</v>
          </cell>
        </row>
        <row r="835">
          <cell r="A835"/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/>
          <cell r="G835"/>
          <cell r="H835"/>
          <cell r="I835" t="str">
            <v>г. Джизак, м-ля Хамзаобод, ул. Хамза, шк. №8</v>
          </cell>
          <cell r="J835" t="str">
            <v>Shkola №8 (CS4012)</v>
          </cell>
          <cell r="K835"/>
          <cell r="L835"/>
          <cell r="M835">
            <v>0</v>
          </cell>
          <cell r="N835">
            <v>0</v>
          </cell>
        </row>
        <row r="836">
          <cell r="A836"/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/>
          <cell r="G836"/>
          <cell r="H836"/>
          <cell r="I836" t="str">
            <v>Пахтакорск. Р-н, Пахтакор СФУ,  Пахтакор КФЙ</v>
          </cell>
          <cell r="J836" t="str">
            <v>Pahtakor Vostok (CS4014)</v>
          </cell>
          <cell r="K836"/>
          <cell r="L836"/>
          <cell r="M836">
            <v>0</v>
          </cell>
          <cell r="N836">
            <v>0</v>
          </cell>
        </row>
        <row r="837">
          <cell r="A837"/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/>
          <cell r="G837"/>
          <cell r="H837"/>
          <cell r="I837" t="str">
            <v>Пахтакорск. Р-н, Самарканд КФЙ, ул. Самарканд</v>
          </cell>
          <cell r="J837" t="str">
            <v>Pahtakor Yujniy (CS4015)</v>
          </cell>
          <cell r="K837"/>
          <cell r="L837"/>
          <cell r="M837">
            <v>0</v>
          </cell>
          <cell r="N837">
            <v>0</v>
          </cell>
        </row>
        <row r="838">
          <cell r="A838"/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/>
          <cell r="G838"/>
          <cell r="H838"/>
          <cell r="I838" t="str">
            <v>Мирзачульск. Р-н, Богбон КФЙ</v>
          </cell>
          <cell r="J838" t="str">
            <v>Bogbon (CS4016)</v>
          </cell>
          <cell r="K838"/>
          <cell r="L838"/>
          <cell r="M838">
            <v>0</v>
          </cell>
          <cell r="N838">
            <v>0</v>
          </cell>
        </row>
        <row r="839">
          <cell r="A839"/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/>
          <cell r="G839"/>
          <cell r="H839"/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/>
          <cell r="L839"/>
          <cell r="M839">
            <v>0</v>
          </cell>
          <cell r="N839">
            <v>0</v>
          </cell>
        </row>
        <row r="840">
          <cell r="A840"/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/>
          <cell r="G840"/>
          <cell r="H840"/>
          <cell r="I840" t="str">
            <v>Зарбдорск. Р-н, Шарк Юлдузи КФЙ</v>
          </cell>
          <cell r="J840" t="str">
            <v>Shark Yulduzi (CS4018)</v>
          </cell>
          <cell r="K840"/>
          <cell r="L840"/>
          <cell r="M840">
            <v>0</v>
          </cell>
          <cell r="N840">
            <v>0</v>
          </cell>
        </row>
        <row r="841">
          <cell r="A841"/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/>
          <cell r="G841"/>
          <cell r="H841"/>
          <cell r="I841" t="str">
            <v>Зарбдорск. Р-н, Нурафшон АХМ, А. Темур</v>
          </cell>
          <cell r="J841" t="str">
            <v>Nurafshon (CS4019)</v>
          </cell>
          <cell r="K841"/>
          <cell r="L841"/>
          <cell r="M841">
            <v>0</v>
          </cell>
          <cell r="N841">
            <v>0</v>
          </cell>
        </row>
        <row r="842">
          <cell r="A842"/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/>
          <cell r="G842"/>
          <cell r="H842"/>
          <cell r="I842" t="str">
            <v>Галлаоралск. Р-н, Октош МФЙ</v>
          </cell>
          <cell r="J842" t="str">
            <v>Oktosh (CS4020)</v>
          </cell>
          <cell r="K842"/>
          <cell r="L842"/>
          <cell r="M842">
            <v>0</v>
          </cell>
          <cell r="N842">
            <v>0</v>
          </cell>
        </row>
        <row r="843">
          <cell r="A843"/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/>
          <cell r="G843"/>
          <cell r="H843"/>
          <cell r="I843" t="str">
            <v>Пахтакорск. Р-н, Пахтакор КФЙ,, Навруз кургони</v>
          </cell>
          <cell r="J843" t="str">
            <v>Navruz (CS4021)</v>
          </cell>
          <cell r="K843"/>
          <cell r="L843"/>
          <cell r="M843">
            <v>0</v>
          </cell>
          <cell r="N843">
            <v>0</v>
          </cell>
        </row>
        <row r="844">
          <cell r="A844"/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/>
          <cell r="G844"/>
          <cell r="H844"/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/>
          <cell r="L844"/>
          <cell r="M844">
            <v>0</v>
          </cell>
          <cell r="N844">
            <v>0</v>
          </cell>
        </row>
        <row r="845">
          <cell r="A845"/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/>
          <cell r="G845"/>
          <cell r="H845"/>
          <cell r="I845" t="str">
            <v>г. Джизак, м-ля Жилли-Гулли, к.Корасай</v>
          </cell>
          <cell r="J845" t="str">
            <v>Korasay (CS4023)</v>
          </cell>
          <cell r="K845"/>
          <cell r="L845"/>
          <cell r="M845">
            <v>0</v>
          </cell>
          <cell r="N845">
            <v>0</v>
          </cell>
        </row>
        <row r="846">
          <cell r="A846"/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/>
          <cell r="G846"/>
          <cell r="H846"/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/>
          <cell r="L846"/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/>
          <cell r="L847"/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/>
          <cell r="G848"/>
          <cell r="H848"/>
          <cell r="I848" t="str">
            <v>Джизакская обл, п. Кайташ, ПРС Кайташ</v>
          </cell>
          <cell r="J848" t="str">
            <v>PRS Koytash (DZH3526)</v>
          </cell>
          <cell r="K848"/>
          <cell r="L848"/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/>
          <cell r="G849"/>
          <cell r="H849"/>
          <cell r="I849" t="str">
            <v>Фаришский р-н, КФЙ Осмонсой</v>
          </cell>
          <cell r="J849" t="str">
            <v>PRS Turapulat (DZH3527)</v>
          </cell>
          <cell r="K849"/>
          <cell r="L849"/>
          <cell r="M849">
            <v>0</v>
          </cell>
          <cell r="N849">
            <v>0</v>
          </cell>
        </row>
        <row r="850">
          <cell r="A850"/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/>
          <cell r="G850"/>
          <cell r="H850"/>
          <cell r="I850" t="str">
            <v>Фаришский р-н, п. Янгикишлак, Дом связи</v>
          </cell>
          <cell r="J850" t="str">
            <v>Dom svyazi Yangikishlak (DZH3529)</v>
          </cell>
          <cell r="K850"/>
          <cell r="L850"/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/>
          <cell r="L851"/>
          <cell r="M851" t="str">
            <v>1883_27.07.2023</v>
          </cell>
          <cell r="N851" t="str">
            <v>4181_14.09.2023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/>
          <cell r="L852"/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/>
          <cell r="L853"/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/>
          <cell r="L854"/>
          <cell r="M854">
            <v>0</v>
          </cell>
          <cell r="N854">
            <v>0</v>
          </cell>
        </row>
        <row r="855">
          <cell r="A855"/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/>
          <cell r="L855"/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/>
          <cell r="L856"/>
          <cell r="M856">
            <v>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/>
          <cell r="L857"/>
          <cell r="M857">
            <v>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/>
          <cell r="L858"/>
          <cell r="M858">
            <v>0</v>
          </cell>
          <cell r="N858">
            <v>0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/>
          <cell r="L859"/>
          <cell r="M859">
            <v>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/>
          <cell r="L860"/>
          <cell r="M860">
            <v>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/>
          <cell r="L861"/>
          <cell r="M861">
            <v>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/>
          <cell r="L862"/>
          <cell r="M862">
            <v>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/>
          <cell r="L863"/>
          <cell r="M863">
            <v>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/>
          <cell r="L864"/>
          <cell r="M864">
            <v>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/>
          <cell r="L865"/>
          <cell r="M865">
            <v>0</v>
          </cell>
          <cell r="N865">
            <v>0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/>
          <cell r="L866"/>
          <cell r="M866">
            <v>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/>
          <cell r="L867"/>
          <cell r="M867">
            <v>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/>
          <cell r="L868"/>
          <cell r="M868" t="str">
            <v>№1293 от 20.08.2020</v>
          </cell>
          <cell r="N868"/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/>
          <cell r="L869"/>
          <cell r="M869" t="str">
            <v>№1294 от 20.08.2020</v>
          </cell>
          <cell r="N869"/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/>
          <cell r="L870"/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/>
          <cell r="L871"/>
          <cell r="M871">
            <v>0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/>
          <cell r="L872"/>
          <cell r="M872" t="str">
            <v>№1295 от 20.08.2020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/>
          <cell r="L873"/>
          <cell r="M873">
            <v>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/>
          <cell r="L874"/>
          <cell r="M874">
            <v>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/>
          <cell r="L875"/>
          <cell r="M875" t="str">
            <v>№170 от 04.03.2021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/>
          <cell r="L876"/>
          <cell r="M876">
            <v>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/>
          <cell r="L877"/>
          <cell r="M877">
            <v>0</v>
          </cell>
          <cell r="N877">
            <v>0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/>
          <cell r="L878"/>
          <cell r="M878">
            <v>0</v>
          </cell>
          <cell r="N878">
            <v>0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/>
          <cell r="L879"/>
          <cell r="M879">
            <v>0</v>
          </cell>
          <cell r="N879">
            <v>0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/>
          <cell r="L880"/>
          <cell r="M880">
            <v>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/>
          <cell r="L881"/>
          <cell r="M881">
            <v>0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/>
          <cell r="L882"/>
          <cell r="M882" t="str">
            <v>№1303 от 20.08.2020</v>
          </cell>
          <cell r="N882"/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/>
          <cell r="L883"/>
          <cell r="M883">
            <v>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/>
          <cell r="L884"/>
          <cell r="M884">
            <v>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/>
          <cell r="L885"/>
          <cell r="M885">
            <v>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/>
          <cell r="L886"/>
          <cell r="M886">
            <v>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/>
          <cell r="L887"/>
          <cell r="M887">
            <v>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/>
          <cell r="L888"/>
          <cell r="M888">
            <v>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/>
          <cell r="L889"/>
          <cell r="M889" t="str">
            <v>№252 от 15.02.2022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/>
          <cell r="L890"/>
          <cell r="M890">
            <v>0</v>
          </cell>
          <cell r="N890">
            <v>0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/>
          <cell r="L891"/>
          <cell r="M891">
            <v>0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/>
          <cell r="L892"/>
          <cell r="M892">
            <v>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/>
          <cell r="L893"/>
          <cell r="M893">
            <v>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/>
          <cell r="L894"/>
          <cell r="M894">
            <v>0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/>
          <cell r="L895"/>
          <cell r="M895">
            <v>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/>
          <cell r="L896"/>
          <cell r="M896">
            <v>0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/>
          <cell r="L897"/>
          <cell r="M897" t="str">
            <v>№1312 от 20.08.2020</v>
          </cell>
          <cell r="N897" t="str">
            <v>2642_14.09.2023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/>
          <cell r="L898"/>
          <cell r="M898">
            <v>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/>
          <cell r="L899"/>
          <cell r="M899">
            <v>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/>
          <cell r="L900"/>
          <cell r="M900">
            <v>0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/>
          <cell r="L901"/>
          <cell r="M901">
            <v>0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/>
          <cell r="L902"/>
          <cell r="M902">
            <v>0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/>
          <cell r="L903"/>
          <cell r="M903">
            <v>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/>
          <cell r="L904"/>
          <cell r="M904">
            <v>0</v>
          </cell>
          <cell r="N904">
            <v>0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/>
          <cell r="L905"/>
          <cell r="M905" t="str">
            <v>№1316 от 20.08.2020</v>
          </cell>
          <cell r="N905"/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/>
          <cell r="L906"/>
          <cell r="M906" t="str">
            <v>№728 от 10.06.2022</v>
          </cell>
          <cell r="N906"/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/>
          <cell r="L907"/>
          <cell r="M907">
            <v>0</v>
          </cell>
          <cell r="N907">
            <v>0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/>
          <cell r="L908"/>
          <cell r="M908"/>
          <cell r="N908"/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/>
          <cell r="L909"/>
          <cell r="M909"/>
          <cell r="N909"/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/>
          <cell r="L910"/>
          <cell r="M910">
            <v>0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/>
          <cell r="L911"/>
          <cell r="M911"/>
          <cell r="N911"/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/>
          <cell r="L912"/>
          <cell r="M912"/>
          <cell r="N912"/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/>
          <cell r="L913"/>
          <cell r="M913"/>
          <cell r="N913"/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/>
          <cell r="L914"/>
          <cell r="M914">
            <v>0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/>
          <cell r="L915"/>
          <cell r="M915"/>
          <cell r="N915"/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/>
          <cell r="L916"/>
          <cell r="M916"/>
          <cell r="N916"/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/>
          <cell r="L917"/>
          <cell r="M917">
            <v>0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/>
          <cell r="L918"/>
          <cell r="M918">
            <v>0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/>
          <cell r="L919"/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/>
          <cell r="L920"/>
          <cell r="M920" t="str">
            <v>№986 от 08.07.2022</v>
          </cell>
          <cell r="N920"/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/>
          <cell r="L921"/>
          <cell r="M921">
            <v>0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/>
          <cell r="L922"/>
          <cell r="M922">
            <v>0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/>
          <cell r="L923"/>
          <cell r="M923">
            <v>0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/>
          <cell r="L924"/>
          <cell r="M924">
            <v>0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/>
          <cell r="L925"/>
          <cell r="M925" t="str">
            <v>№991 от 08.07.2022</v>
          </cell>
          <cell r="N925"/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/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/>
          <cell r="L926"/>
          <cell r="M926" t="str">
            <v>№82/2023 от 13.01.2023</v>
          </cell>
          <cell r="N926" t="str">
            <v>3079_18.09.2023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/>
          <cell r="L927"/>
          <cell r="M927" t="str">
            <v>№2864 от 29.12.2021</v>
          </cell>
          <cell r="N927"/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/>
          <cell r="G928"/>
          <cell r="H928"/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/>
          <cell r="L928"/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/>
          <cell r="L929"/>
          <cell r="M929" t="str">
            <v>№1207 от 15.08.2022</v>
          </cell>
          <cell r="N929"/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/>
          <cell r="L930"/>
          <cell r="M930" t="str">
            <v>№700/2023 от 07.04.2023</v>
          </cell>
          <cell r="N930" t="str">
            <v>3466_18.09.2023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/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/>
          <cell r="L931"/>
          <cell r="M931" t="str">
            <v>№701/2023 от 07.04.2023</v>
          </cell>
          <cell r="N931" t="str">
            <v>3523_18.09.2023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/>
          <cell r="L932"/>
          <cell r="M932" t="str">
            <v>№483/2023 от 15.03.2023</v>
          </cell>
          <cell r="N932" t="str">
            <v>3406_18.09.2023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/>
          <cell r="L933"/>
          <cell r="M933" t="str">
            <v>№83/2023 от 13.01.2023</v>
          </cell>
          <cell r="N933" t="str">
            <v>3080_18.09.2023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/>
          <cell r="L934"/>
          <cell r="M934" t="str">
            <v>№1949 от 26.12.2022</v>
          </cell>
          <cell r="N934" t="str">
            <v>3007_18.09.2023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/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/>
          <cell r="L935"/>
          <cell r="M935" t="str">
            <v>№84/2023 от 13.01.2023</v>
          </cell>
          <cell r="N935" t="str">
            <v>3081_18.09.2023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/>
          <cell r="L936"/>
          <cell r="M936" t="str">
            <v>№484/2023 от 15.03.2023</v>
          </cell>
          <cell r="N936" t="str">
            <v>3408_18.09.2023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/>
          <cell r="L937"/>
          <cell r="M937" t="str">
            <v>№704/2023 от 07.04.2023</v>
          </cell>
          <cell r="N937" t="str">
            <v>3760_18.09.2023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/>
          <cell r="L938"/>
          <cell r="M938" t="str">
            <v>№85/2023 от 13.01.2023</v>
          </cell>
          <cell r="N938" t="str">
            <v>3082_18.09.2023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/>
          <cell r="L939"/>
          <cell r="M939" t="str">
            <v>№706/2023 от 07.04.2023</v>
          </cell>
          <cell r="N939" t="str">
            <v>3467_18.09.2023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/>
          <cell r="L940"/>
          <cell r="M940" t="str">
            <v>№707/2023 от 07.04.2023</v>
          </cell>
          <cell r="N940" t="str">
            <v>3608_18.09.2023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/>
          <cell r="L941"/>
          <cell r="M941" t="str">
            <v>№1950 от 26.12.2022</v>
          </cell>
          <cell r="N941" t="str">
            <v>3008_18.09.2023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/>
          <cell r="L942"/>
          <cell r="M942" t="str">
            <v>№86/2023 от 13.01.2023</v>
          </cell>
          <cell r="N942" t="str">
            <v>3083_18.09.2023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/>
          <cell r="L943"/>
          <cell r="M943" t="str">
            <v>№87/2023 от 13.01.2023</v>
          </cell>
          <cell r="N943" t="str">
            <v>3084_18.09.2023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/>
          <cell r="L944"/>
          <cell r="M944" t="str">
            <v>№88/2023 от 13.01.2023</v>
          </cell>
          <cell r="N944" t="str">
            <v>3085_18.09.2023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/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/>
          <cell r="L945"/>
          <cell r="M945" t="str">
            <v>№709/2023 от 07.04.2023</v>
          </cell>
          <cell r="N945" t="str">
            <v>3609_18.09.2023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/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/>
          <cell r="L946"/>
          <cell r="M946" t="str">
            <v>Заказ  Falcon 48</v>
          </cell>
          <cell r="N946" t="str">
            <v>3187_18.09.2023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/>
          <cell r="L947"/>
          <cell r="M947" t="str">
            <v>№1911 от 21.12.2022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/>
          <cell r="L948"/>
          <cell r="M948" t="str">
            <v>№90/2023 от 13.01.2023</v>
          </cell>
          <cell r="N948" t="str">
            <v>3142_18.09.2023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/>
          <cell r="L949"/>
          <cell r="M949" t="str">
            <v>№1912 от 21.12.2022</v>
          </cell>
          <cell r="N949"/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/>
          <cell r="L950"/>
          <cell r="M950" t="str">
            <v>№92/2023 от 13.01.2023</v>
          </cell>
          <cell r="N950" t="str">
            <v>3143_18.09.2023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/>
          <cell r="L951"/>
          <cell r="M951" t="str">
            <v>№485/2023 от 15.03.2023</v>
          </cell>
          <cell r="N951" t="str">
            <v>3537_18.09.2023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/>
          <cell r="L952"/>
          <cell r="M952" t="str">
            <v>№710/2023 от 07.04.2023</v>
          </cell>
          <cell r="N952" t="str">
            <v>3470_18.09.2023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/>
          <cell r="L953"/>
          <cell r="M953" t="str">
            <v>№711/2023 от 07.04.2023</v>
          </cell>
          <cell r="N953" t="str">
            <v>3471_18.09.2023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/>
          <cell r="L954"/>
          <cell r="M954" t="str">
            <v>№712/2023 от 07.04.2023</v>
          </cell>
          <cell r="N954" t="str">
            <v>3472_18.09.2023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/>
          <cell r="G955"/>
          <cell r="H955"/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/>
          <cell r="L955"/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/>
          <cell r="G956"/>
          <cell r="H956"/>
          <cell r="I956" t="str">
            <v>Кашк. Обл., Каршинский р-н, к. Губдин, школа №1</v>
          </cell>
          <cell r="J956" t="str">
            <v>Gubdin (CS1721)</v>
          </cell>
          <cell r="K956"/>
          <cell r="L956"/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/>
          <cell r="G957"/>
          <cell r="H957"/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/>
          <cell r="L957"/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/>
          <cell r="G958"/>
          <cell r="H958"/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/>
          <cell r="L958"/>
          <cell r="M958">
            <v>0</v>
          </cell>
          <cell r="N958">
            <v>0</v>
          </cell>
        </row>
        <row r="959">
          <cell r="A959"/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/>
          <cell r="G959"/>
          <cell r="H959"/>
          <cell r="I959" t="str">
            <v>г. Касан, УС Касан</v>
          </cell>
          <cell r="J959" t="str">
            <v>Kasan (CS0428)</v>
          </cell>
          <cell r="K959"/>
          <cell r="L959"/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/>
          <cell r="G960"/>
          <cell r="H960"/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/>
          <cell r="L960"/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/>
          <cell r="G961"/>
          <cell r="H961"/>
          <cell r="I961" t="str">
            <v>г. Карши, ул. Жайхун-12</v>
          </cell>
          <cell r="J961" t="str">
            <v>Kurilish montaj MChJ (CS1719)</v>
          </cell>
          <cell r="K961"/>
          <cell r="L961"/>
          <cell r="M961">
            <v>0</v>
          </cell>
          <cell r="N961">
            <v>0</v>
          </cell>
        </row>
        <row r="962">
          <cell r="A962"/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/>
          <cell r="G962"/>
          <cell r="H962"/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/>
          <cell r="L962"/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/>
          <cell r="G963"/>
          <cell r="H963"/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/>
          <cell r="L963"/>
          <cell r="M963">
            <v>0</v>
          </cell>
          <cell r="N963">
            <v>0</v>
          </cell>
        </row>
        <row r="964">
          <cell r="A964"/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/>
          <cell r="G964"/>
          <cell r="H964"/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/>
          <cell r="L964"/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/>
          <cell r="G965"/>
          <cell r="H965"/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/>
          <cell r="L965"/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/>
          <cell r="G966"/>
          <cell r="H966"/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/>
          <cell r="L966"/>
          <cell r="M966">
            <v>0</v>
          </cell>
          <cell r="N966">
            <v>0</v>
          </cell>
        </row>
        <row r="967">
          <cell r="A967"/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/>
          <cell r="G967"/>
          <cell r="H967"/>
          <cell r="I967" t="str">
            <v>г. Карши, ул. Мустакиллик, 7, дом связи</v>
          </cell>
          <cell r="J967" t="str">
            <v>Karshi AMTS (CS0422)</v>
          </cell>
          <cell r="K967"/>
          <cell r="L967"/>
          <cell r="M967">
            <v>0</v>
          </cell>
          <cell r="N967">
            <v>0</v>
          </cell>
        </row>
        <row r="968">
          <cell r="A968"/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/>
          <cell r="G968"/>
          <cell r="H968"/>
          <cell r="I968" t="str">
            <v>г. Карши, м-ля Каманди, школа №27</v>
          </cell>
          <cell r="J968" t="str">
            <v>Shkola №27 (CS0593)</v>
          </cell>
          <cell r="K968"/>
          <cell r="L968"/>
          <cell r="M968">
            <v>0</v>
          </cell>
          <cell r="N968">
            <v>0</v>
          </cell>
        </row>
        <row r="969">
          <cell r="A969"/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/>
          <cell r="G969"/>
          <cell r="H969"/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/>
          <cell r="L969"/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/>
          <cell r="G970"/>
          <cell r="H970"/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/>
          <cell r="L970"/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/>
          <cell r="G971"/>
          <cell r="H971"/>
          <cell r="I971" t="str">
            <v>Касанский р-н, Арабхона МФЙ</v>
          </cell>
          <cell r="J971" t="str">
            <v>Arabkhona (CS1773)</v>
          </cell>
          <cell r="K971"/>
          <cell r="L971"/>
          <cell r="M971">
            <v>0</v>
          </cell>
          <cell r="N971">
            <v>0</v>
          </cell>
        </row>
        <row r="972">
          <cell r="A972"/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/>
          <cell r="G972"/>
          <cell r="H972"/>
          <cell r="I972" t="str">
            <v>Миришкорский р-н, к. Жейнов, больница</v>
          </cell>
          <cell r="J972" t="str">
            <v>Jeynau (CS0601)</v>
          </cell>
          <cell r="K972"/>
          <cell r="L972"/>
          <cell r="M972">
            <v>0</v>
          </cell>
          <cell r="N972">
            <v>0</v>
          </cell>
        </row>
        <row r="973">
          <cell r="A973"/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/>
          <cell r="G973"/>
          <cell r="H973"/>
          <cell r="I973" t="str">
            <v>г. Карши, ул. Навои, 41,школа 29</v>
          </cell>
          <cell r="J973" t="str">
            <v>Karshi shkola №29 (CS1798)</v>
          </cell>
          <cell r="K973"/>
          <cell r="L973"/>
          <cell r="M973">
            <v>0</v>
          </cell>
          <cell r="N973">
            <v>0</v>
          </cell>
        </row>
        <row r="974">
          <cell r="A974"/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/>
          <cell r="G974"/>
          <cell r="H974"/>
          <cell r="I974" t="str">
            <v>Касбинский р-н, п.Касби,РУС</v>
          </cell>
          <cell r="J974" t="str">
            <v>Muglan (CS0435)</v>
          </cell>
          <cell r="K974"/>
          <cell r="L974"/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/>
          <cell r="G975"/>
          <cell r="H975"/>
          <cell r="I975" t="str">
            <v>Касбинский р-н, к. Майманак, КВП</v>
          </cell>
          <cell r="J975" t="str">
            <v>p. Maymanak (CS1736)</v>
          </cell>
          <cell r="K975"/>
          <cell r="L975"/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/>
          <cell r="G976"/>
          <cell r="H976"/>
          <cell r="I976" t="str">
            <v>г. Карши ул. Хазрати  Башир, 5 РНМНЦ</v>
          </cell>
          <cell r="J976" t="str">
            <v>RNMNC (CS2674)</v>
          </cell>
          <cell r="K976"/>
          <cell r="L976"/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/>
          <cell r="G977"/>
          <cell r="H977"/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/>
          <cell r="L977"/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/>
          <cell r="G978"/>
          <cell r="H978"/>
          <cell r="I978" t="str">
            <v>г.Карши, м-ля Араловул, школа №31( к. Чоргумбаз)</v>
          </cell>
          <cell r="J978" t="str">
            <v>Chorgumbaz (CS2670)</v>
          </cell>
          <cell r="K978"/>
          <cell r="L978"/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/>
          <cell r="G979"/>
          <cell r="H979"/>
          <cell r="I979" t="str">
            <v>г. Карши, ул. Янги Турмуш, 14,школа 25</v>
          </cell>
          <cell r="J979" t="str">
            <v>Shkola №25 (CS1763)</v>
          </cell>
          <cell r="K979"/>
          <cell r="L979"/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/>
          <cell r="G980"/>
          <cell r="H980"/>
          <cell r="I980" t="str">
            <v>г. Карши ул. Узбекистанская, Школа №4</v>
          </cell>
          <cell r="J980" t="str">
            <v>Shkola №4 (CS2667)</v>
          </cell>
          <cell r="K980"/>
          <cell r="L980"/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/>
          <cell r="G981"/>
          <cell r="H981"/>
          <cell r="I981" t="str">
            <v>Кашк. Обл.,Гузарский р-н,  ул. Мустакиллик</v>
          </cell>
          <cell r="J981" t="str">
            <v>FAGF transportsavdo (CS1754)</v>
          </cell>
          <cell r="K981"/>
          <cell r="L981"/>
          <cell r="M981">
            <v>0</v>
          </cell>
          <cell r="N981">
            <v>0</v>
          </cell>
        </row>
        <row r="982">
          <cell r="A982"/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/>
          <cell r="G982"/>
          <cell r="H982"/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/>
          <cell r="L982"/>
          <cell r="M982">
            <v>0</v>
          </cell>
          <cell r="N982">
            <v>0</v>
          </cell>
        </row>
        <row r="983">
          <cell r="A983"/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/>
          <cell r="G983"/>
          <cell r="H983"/>
          <cell r="I983" t="str">
            <v>г. Гузар, элеватор</v>
          </cell>
          <cell r="J983" t="str">
            <v>Guzar (CS0426)</v>
          </cell>
          <cell r="K983"/>
          <cell r="L983"/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/>
          <cell r="L984"/>
          <cell r="M984">
            <v>0</v>
          </cell>
          <cell r="N984">
            <v>0</v>
          </cell>
        </row>
        <row r="985">
          <cell r="A985"/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/>
          <cell r="G985"/>
          <cell r="H985"/>
          <cell r="I985" t="str">
            <v>г.Карши, ул.Узбекистанская, 256</v>
          </cell>
          <cell r="J985" t="str">
            <v>Garaj (CS0595)</v>
          </cell>
          <cell r="K985"/>
          <cell r="L985"/>
          <cell r="M985">
            <v>0</v>
          </cell>
          <cell r="N985">
            <v>0</v>
          </cell>
        </row>
        <row r="986">
          <cell r="A986"/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/>
          <cell r="G986"/>
          <cell r="H986"/>
          <cell r="I986" t="str">
            <v>Каршинский р/н.  ММТП УФК зангори кемалари</v>
          </cell>
          <cell r="J986" t="str">
            <v>Ufk zangori kemalari (CS2661)</v>
          </cell>
          <cell r="K986"/>
          <cell r="L986"/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/>
          <cell r="G987"/>
          <cell r="H987"/>
          <cell r="I987" t="str">
            <v>г.Карши ул. Жайхун, АО Кишлок Хужалик Кимё</v>
          </cell>
          <cell r="J987" t="str">
            <v>Selkhozhimiya (CS2668)</v>
          </cell>
          <cell r="K987"/>
          <cell r="L987"/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/>
          <cell r="L988"/>
          <cell r="M988">
            <v>0</v>
          </cell>
          <cell r="N988">
            <v>0</v>
          </cell>
        </row>
        <row r="989">
          <cell r="A989"/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/>
          <cell r="G989"/>
          <cell r="H989"/>
          <cell r="I989" t="str">
            <v>г. Мубарек, Бекзод-1, микрорайон 3/4,УС НГДУ Мубарек</v>
          </cell>
          <cell r="J989" t="str">
            <v>Mubarek (CS0429)</v>
          </cell>
          <cell r="K989"/>
          <cell r="L989"/>
          <cell r="M989">
            <v>0</v>
          </cell>
          <cell r="N989">
            <v>0</v>
          </cell>
        </row>
        <row r="990">
          <cell r="A990"/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/>
          <cell r="G990"/>
          <cell r="H990"/>
          <cell r="I990" t="str">
            <v>г. Янги-Нишан, РУС</v>
          </cell>
          <cell r="J990" t="str">
            <v>Yangi-Nishan (CS0430)</v>
          </cell>
          <cell r="K990"/>
          <cell r="L990"/>
          <cell r="M990">
            <v>0</v>
          </cell>
          <cell r="N990">
            <v>0</v>
          </cell>
        </row>
        <row r="991">
          <cell r="A991"/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/>
          <cell r="G991"/>
          <cell r="H991"/>
          <cell r="I991" t="str">
            <v>Шуртанский ГХК</v>
          </cell>
          <cell r="J991" t="str">
            <v>Shurtan GXK (CS0431)</v>
          </cell>
          <cell r="K991"/>
          <cell r="L991"/>
          <cell r="M991">
            <v>0</v>
          </cell>
          <cell r="N991">
            <v>0</v>
          </cell>
        </row>
        <row r="992">
          <cell r="A992"/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/>
          <cell r="G992"/>
          <cell r="H992"/>
          <cell r="I992" t="str">
            <v>г.Бешкент, ул.Хамза, РУС</v>
          </cell>
          <cell r="J992" t="str">
            <v>Beshkent (CS0434)</v>
          </cell>
          <cell r="K992"/>
          <cell r="L992"/>
          <cell r="M992">
            <v>0</v>
          </cell>
          <cell r="N992">
            <v>0</v>
          </cell>
        </row>
        <row r="993">
          <cell r="A993"/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/>
          <cell r="G993"/>
          <cell r="H993"/>
          <cell r="I993" t="str">
            <v>п.Янги-Миришкар,РУС</v>
          </cell>
          <cell r="J993" t="str">
            <v>Yangi-Mirishkor (CS0436)</v>
          </cell>
          <cell r="K993"/>
          <cell r="L993"/>
          <cell r="M993">
            <v>0</v>
          </cell>
          <cell r="N993">
            <v>0</v>
          </cell>
        </row>
        <row r="994">
          <cell r="A994"/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/>
          <cell r="G994"/>
          <cell r="H994"/>
          <cell r="I994" t="str">
            <v>г.Нуристан, 1й мк.р-н, РУС</v>
          </cell>
          <cell r="J994" t="str">
            <v>Talimarjan GRES (CS0437)</v>
          </cell>
          <cell r="K994"/>
          <cell r="L994"/>
          <cell r="M994">
            <v>0</v>
          </cell>
          <cell r="N994">
            <v>0</v>
          </cell>
        </row>
        <row r="995">
          <cell r="A995"/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/>
          <cell r="G995"/>
          <cell r="H995"/>
          <cell r="I995" t="str">
            <v>Гузарский р-н, с.Шуртан, УДП Шуртаннефтегаз</v>
          </cell>
          <cell r="J995" t="str">
            <v>Shurtangaz (CS0439)</v>
          </cell>
          <cell r="K995"/>
          <cell r="L995"/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/>
          <cell r="G996"/>
          <cell r="H996"/>
          <cell r="I996" t="str">
            <v>г.Карши, Г. Гулом МФЙ, ул Гузарская 2км</v>
          </cell>
          <cell r="J996" t="str">
            <v>PMK-4 (CS0564)</v>
          </cell>
          <cell r="K996"/>
          <cell r="L996"/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/>
          <cell r="G997"/>
          <cell r="H997"/>
          <cell r="I997" t="str">
            <v>Касбинский р-н, гора Майманак</v>
          </cell>
          <cell r="J997" t="str">
            <v>Maymanak (CS0590)</v>
          </cell>
          <cell r="K997"/>
          <cell r="L997"/>
          <cell r="M997">
            <v>0</v>
          </cell>
          <cell r="N997">
            <v>0</v>
          </cell>
        </row>
        <row r="998">
          <cell r="A998"/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/>
          <cell r="G998"/>
          <cell r="H998"/>
          <cell r="I998" t="str">
            <v>Мубарекский р-н, ГПЗ г.Мубарек</v>
          </cell>
          <cell r="J998" t="str">
            <v>Mubarek GPZ (CS0591)</v>
          </cell>
          <cell r="K998"/>
          <cell r="L998"/>
          <cell r="M998">
            <v>0</v>
          </cell>
          <cell r="N998">
            <v>0</v>
          </cell>
        </row>
        <row r="999">
          <cell r="A999"/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/>
          <cell r="G999"/>
          <cell r="H999"/>
          <cell r="I999" t="str">
            <v>г.Карши, ул.Кизил-Мачит, школа 32</v>
          </cell>
          <cell r="J999" t="str">
            <v>Shkola №32 (CS0592)</v>
          </cell>
          <cell r="K999"/>
          <cell r="L999"/>
          <cell r="M999">
            <v>0</v>
          </cell>
          <cell r="N999">
            <v>0</v>
          </cell>
        </row>
        <row r="1000">
          <cell r="A1000"/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/>
          <cell r="G1000"/>
          <cell r="H1000"/>
          <cell r="I1000" t="str">
            <v>Каршинский р-н, с.Ханабад, сельсовет</v>
          </cell>
          <cell r="J1000" t="str">
            <v>Selsovet (CS0596)</v>
          </cell>
          <cell r="K1000"/>
          <cell r="L1000"/>
          <cell r="M1000">
            <v>0</v>
          </cell>
          <cell r="N1000">
            <v>0</v>
          </cell>
        </row>
        <row r="1001">
          <cell r="A1001"/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/>
          <cell r="G1001"/>
          <cell r="H1001"/>
          <cell r="I1001" t="str">
            <v>г.Карши, Касанское шоссе, 9й километр</v>
          </cell>
          <cell r="J1001" t="str">
            <v>Shayhali (CS0597)</v>
          </cell>
          <cell r="K1001"/>
          <cell r="L1001"/>
          <cell r="M1001">
            <v>0</v>
          </cell>
          <cell r="N1001">
            <v>0</v>
          </cell>
        </row>
        <row r="1002">
          <cell r="A1002"/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/>
          <cell r="G1002"/>
          <cell r="H1002"/>
          <cell r="I1002" t="str">
            <v>п.Чим, ОАО Камаши пахта тозалаш</v>
          </cell>
          <cell r="J1002" t="str">
            <v>Chim (CS0598)</v>
          </cell>
          <cell r="K1002"/>
          <cell r="L1002"/>
          <cell r="M1002">
            <v>0</v>
          </cell>
          <cell r="N1002">
            <v>0</v>
          </cell>
        </row>
        <row r="1003">
          <cell r="A1003"/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/>
          <cell r="G1003"/>
          <cell r="H1003"/>
          <cell r="I1003" t="str">
            <v>Касбинский р-н, к.Камаши, МТП</v>
          </cell>
          <cell r="J1003" t="str">
            <v>Kamashi MTP (CS0600)</v>
          </cell>
          <cell r="K1003"/>
          <cell r="L1003"/>
          <cell r="M1003">
            <v>0</v>
          </cell>
          <cell r="N1003">
            <v>0</v>
          </cell>
        </row>
        <row r="1004">
          <cell r="A1004"/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/>
          <cell r="G1004"/>
          <cell r="H1004"/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/>
          <cell r="L1004"/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/>
          <cell r="G1005"/>
          <cell r="H1005"/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/>
          <cell r="L1005"/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/>
          <cell r="G1006"/>
          <cell r="H1006"/>
          <cell r="I1006" t="str">
            <v>г. Карши, ул. Кизил_Мачит, школа 2</v>
          </cell>
          <cell r="J1006" t="str">
            <v>Shkola №2 (CS1704)</v>
          </cell>
          <cell r="K1006"/>
          <cell r="L1006"/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/>
          <cell r="G1007"/>
          <cell r="H1007"/>
          <cell r="I1007" t="str">
            <v>г. Карши, м-ля Харамжуй, ЧЛ Ахмедов Н.</v>
          </cell>
          <cell r="J1007" t="str">
            <v>Navruz (CS1706)</v>
          </cell>
          <cell r="K1007"/>
          <cell r="L1007"/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/>
          <cell r="G1008"/>
          <cell r="H1008"/>
          <cell r="I1008" t="str">
            <v>г. Карши, ул. Насаф-308</v>
          </cell>
          <cell r="J1008" t="str">
            <v>MChJ Montaj kurilish (CS1707)</v>
          </cell>
          <cell r="K1008"/>
          <cell r="L1008"/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/>
          <cell r="L1009"/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/>
          <cell r="G1010"/>
          <cell r="H1010"/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/>
          <cell r="L1010"/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/>
          <cell r="G1011"/>
          <cell r="H1011"/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/>
          <cell r="L1011"/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/>
          <cell r="G1012"/>
          <cell r="H1012"/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/>
          <cell r="L1012"/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/>
          <cell r="L1013"/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/>
          <cell r="L1014"/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/>
          <cell r="G1015"/>
          <cell r="H1015"/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/>
          <cell r="L1015"/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/>
          <cell r="G1016"/>
          <cell r="H1016"/>
          <cell r="I1016" t="str">
            <v>г. Карши, ул. Ханабад, Облдор</v>
          </cell>
          <cell r="J1016" t="str">
            <v>Oblvodokanal (CS1717)</v>
          </cell>
          <cell r="K1016"/>
          <cell r="L1016"/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/>
          <cell r="G1017"/>
          <cell r="H1017"/>
          <cell r="I1017" t="str">
            <v>г. Карши, ул. Муминова, дом быта  Наргиза</v>
          </cell>
          <cell r="J1017" t="str">
            <v>Nargiza (CS1718)</v>
          </cell>
          <cell r="K1017"/>
          <cell r="L1017"/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/>
          <cell r="L1018"/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/>
          <cell r="G1019"/>
          <cell r="H1019"/>
          <cell r="I1019" t="str">
            <v>Кашк. Обл., Каршинский р-н,  к. Чули Ота, школа 7</v>
          </cell>
          <cell r="J1019" t="str">
            <v>Shkola №7 (CS1722)</v>
          </cell>
          <cell r="K1019"/>
          <cell r="L1019"/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/>
          <cell r="G1020"/>
          <cell r="H1020"/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/>
          <cell r="L1020"/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/>
          <cell r="G1021"/>
          <cell r="H1021"/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/>
          <cell r="L1021"/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/>
          <cell r="G1022"/>
          <cell r="H1022"/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/>
          <cell r="L1022"/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/>
          <cell r="G1023"/>
          <cell r="H1023"/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/>
          <cell r="L1023"/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/>
          <cell r="L1024"/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/>
          <cell r="G1025"/>
          <cell r="H1025"/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/>
          <cell r="L1025"/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/>
          <cell r="G1026"/>
          <cell r="H1026"/>
          <cell r="I1026" t="str">
            <v>Кашк. Обл., Касанский р-н, зд. Сельводхоза</v>
          </cell>
          <cell r="J1026" t="str">
            <v>Selvodhoz (CS1731)</v>
          </cell>
          <cell r="K1026"/>
          <cell r="L1026"/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/>
          <cell r="G1027"/>
          <cell r="H1027"/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/>
          <cell r="L1027"/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/>
          <cell r="G1028"/>
          <cell r="H1028"/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/>
          <cell r="L1028"/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/>
          <cell r="G1029"/>
          <cell r="H1029"/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/>
          <cell r="L1029"/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/>
          <cell r="G1030"/>
          <cell r="H1030"/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/>
          <cell r="L1030"/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/>
          <cell r="G1031"/>
          <cell r="H1031"/>
          <cell r="I1031" t="str">
            <v>Кашк. Обл., Мубарекский р-н, к. Карлук, школа 12</v>
          </cell>
          <cell r="J1031" t="str">
            <v>Karluk (CS1737)</v>
          </cell>
          <cell r="K1031"/>
          <cell r="L1031"/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/>
          <cell r="G1032"/>
          <cell r="H1032"/>
          <cell r="I1032" t="str">
            <v>г. Карши 4 м-н 2-А,здание голубого экрана</v>
          </cell>
          <cell r="J1032" t="str">
            <v>Goluboy ekran (CS1738)</v>
          </cell>
          <cell r="K1032"/>
          <cell r="L1032"/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/>
          <cell r="G1033"/>
          <cell r="H1033"/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/>
          <cell r="L1033"/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/>
          <cell r="G1034"/>
          <cell r="H1034"/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/>
          <cell r="L1034"/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/>
          <cell r="G1035"/>
          <cell r="H1035"/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/>
          <cell r="L1035"/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/>
          <cell r="G1036"/>
          <cell r="H1036"/>
          <cell r="I1036" t="str">
            <v>Кашк. Обл., Касбинский р-н, к. Денов, Сельхозколледж</v>
          </cell>
          <cell r="J1036" t="str">
            <v>Denau (CS1744)</v>
          </cell>
          <cell r="K1036"/>
          <cell r="L1036"/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/>
          <cell r="G1037"/>
          <cell r="H1037"/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/>
          <cell r="L1037"/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/>
          <cell r="G1038"/>
          <cell r="H1038"/>
          <cell r="I1038" t="str">
            <v>Кашк. Обл., Каршинский р-н, к. Каратепа, школа 33</v>
          </cell>
          <cell r="J1038" t="str">
            <v>Shkola №33 (CS1749)</v>
          </cell>
          <cell r="K1038"/>
          <cell r="L1038"/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/>
          <cell r="G1039"/>
          <cell r="H1039"/>
          <cell r="I1039" t="str">
            <v>Гузарский р-н, к-к Мангит, территория шк. 13</v>
          </cell>
          <cell r="J1039" t="str">
            <v>Mangit (CS1750)</v>
          </cell>
          <cell r="K1039"/>
          <cell r="L1039"/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/>
          <cell r="G1040"/>
          <cell r="H1040"/>
          <cell r="I1040" t="str">
            <v>Гузарский р-н, к-к Каучин, здание  шк. 45</v>
          </cell>
          <cell r="J1040" t="str">
            <v>Kauchin-shkola №45 (CS1751)</v>
          </cell>
          <cell r="K1040"/>
          <cell r="L1040"/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/>
          <cell r="G1041"/>
          <cell r="H1041"/>
          <cell r="I1041" t="str">
            <v>Гузарский р-н, Каттакишлак, Гулистан КФЙ</v>
          </cell>
          <cell r="J1041" t="str">
            <v>Ulugbek (CS1752)</v>
          </cell>
          <cell r="K1041"/>
          <cell r="L1041"/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/>
          <cell r="G1042"/>
          <cell r="H1042"/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/>
          <cell r="L1042"/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/>
          <cell r="G1043"/>
          <cell r="H1043"/>
          <cell r="I1043" t="str">
            <v>Гузарский р-н, к-к Тугал, ЧЛ Файзиев Г.</v>
          </cell>
          <cell r="J1043" t="str">
            <v>Tugal (CS1755)</v>
          </cell>
          <cell r="K1043"/>
          <cell r="L1043"/>
          <cell r="M1043">
            <v>0</v>
          </cell>
          <cell r="N1043">
            <v>0</v>
          </cell>
        </row>
        <row r="1044">
          <cell r="A1044"/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/>
          <cell r="G1044"/>
          <cell r="H1044"/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/>
          <cell r="L1044"/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/>
          <cell r="G1045"/>
          <cell r="H1045"/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/>
          <cell r="L1045"/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/>
          <cell r="G1046"/>
          <cell r="H1046"/>
          <cell r="I1046" t="str">
            <v>Гузарский р-н, к-к Халкобод, здание  Халкобод КФЙ</v>
          </cell>
          <cell r="J1046" t="str">
            <v>Halkabad (CS1759)</v>
          </cell>
          <cell r="K1046"/>
          <cell r="L1046"/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/>
          <cell r="G1047"/>
          <cell r="H1047"/>
          <cell r="I1047" t="str">
            <v>Касанский р-н, к-к Дарча, здание шк.  19</v>
          </cell>
          <cell r="J1047" t="str">
            <v>Darcha (CS1761)</v>
          </cell>
          <cell r="K1047"/>
          <cell r="L1047"/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/>
          <cell r="G1048"/>
          <cell r="H1048"/>
          <cell r="I1048" t="str">
            <v>Касанский р-н, к. Бойтерак,школа  13</v>
          </cell>
          <cell r="J1048" t="str">
            <v>Boyterak (CS1766)</v>
          </cell>
          <cell r="K1048"/>
          <cell r="L1048"/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/>
          <cell r="G1049"/>
          <cell r="H1049"/>
          <cell r="I1049" t="str">
            <v>Касанский р-н, к. Бойгунди,школа  75</v>
          </cell>
          <cell r="J1049" t="str">
            <v>Boygundi (CS1769)</v>
          </cell>
          <cell r="K1049"/>
          <cell r="L1049"/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/>
          <cell r="G1050"/>
          <cell r="H1050"/>
          <cell r="I1050" t="str">
            <v>Касанский р-н, к. Оброн,зд. Бани К.Авлиёкулова</v>
          </cell>
          <cell r="J1050" t="str">
            <v>Obron (CS1770)</v>
          </cell>
          <cell r="K1050"/>
          <cell r="L1050"/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/>
          <cell r="G1051"/>
          <cell r="H1051"/>
          <cell r="I1051" t="str">
            <v>Касанский р-н, к. Бешкутон,школа 62</v>
          </cell>
          <cell r="J1051" t="str">
            <v>Beshkuton (CS1771)</v>
          </cell>
          <cell r="K1051"/>
          <cell r="L1051"/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/>
          <cell r="G1052"/>
          <cell r="H1052"/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/>
          <cell r="L1052"/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/>
          <cell r="G1053"/>
          <cell r="H1053"/>
          <cell r="I1053" t="str">
            <v>Касбинский р-н, к. Майманак,школа 55</v>
          </cell>
          <cell r="J1053" t="str">
            <v>Maymanak Shkola (CS1775)</v>
          </cell>
          <cell r="K1053"/>
          <cell r="L1053"/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/>
          <cell r="G1054"/>
          <cell r="H1054"/>
          <cell r="I1054" t="str">
            <v>Касбинский р-н, к. Пандирон,школа 26</v>
          </cell>
          <cell r="J1054" t="str">
            <v>Pandiron (CS1776)</v>
          </cell>
          <cell r="K1054"/>
          <cell r="L1054"/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/>
          <cell r="G1055"/>
          <cell r="H1055"/>
          <cell r="I1055" t="str">
            <v>Касанский р-н, к. Эсабой, школа 17</v>
          </cell>
          <cell r="J1055" t="str">
            <v>Esaboy (CS1780)</v>
          </cell>
          <cell r="K1055"/>
          <cell r="L1055"/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/>
          <cell r="G1056"/>
          <cell r="H1056"/>
          <cell r="I1056" t="str">
            <v>Гузарский р -н, к. Галча,школа 17</v>
          </cell>
          <cell r="J1056" t="str">
            <v>Galcha (CS1781)</v>
          </cell>
          <cell r="K1056"/>
          <cell r="L1056"/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/>
          <cell r="G1057"/>
          <cell r="H1057"/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/>
          <cell r="L1057"/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/>
          <cell r="G1058"/>
          <cell r="H1058"/>
          <cell r="I1058" t="str">
            <v>Касанский р-н, п. Тулга,школа 18</v>
          </cell>
          <cell r="J1058" t="str">
            <v>Tolga (CS1783)</v>
          </cell>
          <cell r="K1058"/>
          <cell r="L1058"/>
          <cell r="M1058">
            <v>0</v>
          </cell>
          <cell r="N1058">
            <v>0</v>
          </cell>
        </row>
        <row r="1059">
          <cell r="A1059"/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/>
          <cell r="G1059"/>
          <cell r="H1059"/>
          <cell r="I1059" t="str">
            <v>Камашинский р-н, к. Гулистан,школа 42</v>
          </cell>
          <cell r="J1059" t="str">
            <v>Gulistan shkola №42 (CS1784)</v>
          </cell>
          <cell r="K1059"/>
          <cell r="L1059"/>
          <cell r="M1059">
            <v>0</v>
          </cell>
          <cell r="N1059">
            <v>0</v>
          </cell>
        </row>
        <row r="1060">
          <cell r="A1060"/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/>
          <cell r="G1060"/>
          <cell r="H1060"/>
          <cell r="I1060" t="str">
            <v>Нишанский р-н, п. Околтин,КВП Околтин</v>
          </cell>
          <cell r="J1060" t="str">
            <v>Okoltin (CS1785)</v>
          </cell>
          <cell r="K1060"/>
          <cell r="L1060"/>
          <cell r="M1060">
            <v>0</v>
          </cell>
          <cell r="N1060">
            <v>0</v>
          </cell>
        </row>
        <row r="1061">
          <cell r="A1061"/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/>
          <cell r="G1061"/>
          <cell r="H1061"/>
          <cell r="I1061" t="str">
            <v>Гузарский р-н, к. Каратикан,МТМ 6</v>
          </cell>
          <cell r="J1061" t="str">
            <v>Karatikan (CS1786)</v>
          </cell>
          <cell r="K1061"/>
          <cell r="L1061"/>
          <cell r="M1061">
            <v>0</v>
          </cell>
          <cell r="N1061">
            <v>0</v>
          </cell>
        </row>
        <row r="1062">
          <cell r="A1062"/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/>
          <cell r="G1062"/>
          <cell r="H1062"/>
          <cell r="I1062" t="str">
            <v>Гузарский р-н, к. Куштепа,Куштепа КФЙ</v>
          </cell>
          <cell r="J1062" t="str">
            <v>Kushtepa (CS1787)</v>
          </cell>
          <cell r="K1062"/>
          <cell r="L1062"/>
          <cell r="M1062">
            <v>0</v>
          </cell>
          <cell r="N1062">
            <v>0</v>
          </cell>
        </row>
        <row r="1063">
          <cell r="A1063"/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/>
          <cell r="G1063"/>
          <cell r="H1063"/>
          <cell r="I1063" t="str">
            <v>Гузарский р-н, к. Каракамар,чайхана НУР</v>
          </cell>
          <cell r="J1063" t="str">
            <v>Karakamar (CS1788)</v>
          </cell>
          <cell r="K1063"/>
          <cell r="L1063"/>
          <cell r="M1063">
            <v>0</v>
          </cell>
          <cell r="N1063">
            <v>0</v>
          </cell>
        </row>
        <row r="1064">
          <cell r="A1064"/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/>
          <cell r="G1064"/>
          <cell r="H1064"/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/>
          <cell r="L1064"/>
          <cell r="M1064">
            <v>0</v>
          </cell>
          <cell r="N1064">
            <v>0</v>
          </cell>
        </row>
        <row r="1065">
          <cell r="A1065"/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/>
          <cell r="G1065"/>
          <cell r="H1065"/>
          <cell r="I1065" t="str">
            <v>Касанский р-н, к. Пистали,школа 37</v>
          </cell>
          <cell r="J1065" t="str">
            <v>Pistali (CS1790)</v>
          </cell>
          <cell r="K1065"/>
          <cell r="L1065"/>
          <cell r="M1065">
            <v>0</v>
          </cell>
          <cell r="N1065">
            <v>0</v>
          </cell>
        </row>
        <row r="1066">
          <cell r="A1066"/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/>
          <cell r="G1066"/>
          <cell r="H1066"/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/>
          <cell r="L1066"/>
          <cell r="M1066">
            <v>0</v>
          </cell>
          <cell r="N1066">
            <v>0</v>
          </cell>
        </row>
        <row r="1067">
          <cell r="A1067"/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/>
          <cell r="G1067"/>
          <cell r="H1067"/>
          <cell r="I1067" t="str">
            <v>Миришкорский р-н, к. Вори, школа 17</v>
          </cell>
          <cell r="J1067" t="str">
            <v>Vori (CS1792)</v>
          </cell>
          <cell r="K1067"/>
          <cell r="L1067"/>
          <cell r="M1067">
            <v>0</v>
          </cell>
          <cell r="N1067">
            <v>0</v>
          </cell>
        </row>
        <row r="1068">
          <cell r="A1068"/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/>
          <cell r="G1068"/>
          <cell r="H1068"/>
          <cell r="I1068" t="str">
            <v>Миришкорский р-н, к. Гулистан,школа 3</v>
          </cell>
          <cell r="J1068" t="str">
            <v>Gulistan shkola №3 (CS1793)</v>
          </cell>
          <cell r="K1068"/>
          <cell r="L1068"/>
          <cell r="M1068">
            <v>0</v>
          </cell>
          <cell r="N1068">
            <v>0</v>
          </cell>
        </row>
        <row r="1069">
          <cell r="A1069"/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/>
          <cell r="G1069"/>
          <cell r="H1069"/>
          <cell r="I1069" t="str">
            <v>Мубарекский р-н, к.Гульшан,КФЙ им. Амира Темура</v>
          </cell>
          <cell r="J1069" t="str">
            <v>Gulshan (CS1794)</v>
          </cell>
          <cell r="K1069"/>
          <cell r="L1069"/>
          <cell r="M1069">
            <v>0</v>
          </cell>
          <cell r="N1069">
            <v>0</v>
          </cell>
        </row>
        <row r="1070">
          <cell r="A1070"/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/>
          <cell r="G1070"/>
          <cell r="H1070"/>
          <cell r="I1070" t="str">
            <v>Мубарекский р-н, к-к Шех, КВП</v>
          </cell>
          <cell r="J1070" t="str">
            <v>Sheh (CS1795)</v>
          </cell>
          <cell r="K1070"/>
          <cell r="L1070"/>
          <cell r="M1070">
            <v>0</v>
          </cell>
          <cell r="N1070">
            <v>0</v>
          </cell>
        </row>
        <row r="1071">
          <cell r="A1071"/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/>
          <cell r="G1071"/>
          <cell r="H1071"/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/>
          <cell r="L1071"/>
          <cell r="M1071">
            <v>0</v>
          </cell>
          <cell r="N1071">
            <v>0</v>
          </cell>
        </row>
        <row r="1072">
          <cell r="A1072"/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/>
          <cell r="G1072"/>
          <cell r="H1072"/>
          <cell r="I1072" t="str">
            <v>Касбинский р-н, к. Ходжакарлук, школа 48</v>
          </cell>
          <cell r="J1072" t="str">
            <v>Hojakarluk (CS2652)</v>
          </cell>
          <cell r="K1072"/>
          <cell r="L1072"/>
          <cell r="M1072">
            <v>0</v>
          </cell>
          <cell r="N1072">
            <v>0</v>
          </cell>
        </row>
        <row r="1073">
          <cell r="A1073"/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/>
          <cell r="G1073"/>
          <cell r="H1073"/>
          <cell r="I1073" t="str">
            <v>Миришкарский р/н. Помук РУС</v>
          </cell>
          <cell r="J1073" t="str">
            <v>Pamuk (CS2653)</v>
          </cell>
          <cell r="K1073"/>
          <cell r="L1073"/>
          <cell r="M1073">
            <v>0</v>
          </cell>
          <cell r="N1073">
            <v>0</v>
          </cell>
        </row>
        <row r="1074">
          <cell r="A1074"/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/>
          <cell r="G1074"/>
          <cell r="H1074"/>
          <cell r="I1074" t="str">
            <v>Чиракчинсий р/н к-к. Оккудук Школа  144</v>
          </cell>
          <cell r="J1074" t="str">
            <v>Okkuduk (CS2658)</v>
          </cell>
          <cell r="K1074"/>
          <cell r="L1074"/>
          <cell r="M1074">
            <v>0</v>
          </cell>
          <cell r="N1074">
            <v>0</v>
          </cell>
        </row>
        <row r="1075">
          <cell r="A1075"/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/>
          <cell r="G1075"/>
          <cell r="H1075"/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/>
          <cell r="L1075"/>
          <cell r="M1075">
            <v>0</v>
          </cell>
          <cell r="N1075">
            <v>0</v>
          </cell>
        </row>
        <row r="1076">
          <cell r="A1076"/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/>
          <cell r="G1076"/>
          <cell r="H1076"/>
          <cell r="I1076" t="str">
            <v>Чиракчинсий р/н к-к. Эски Муллакуват</v>
          </cell>
          <cell r="J1076" t="str">
            <v>Mullakuvat (CS2660)</v>
          </cell>
          <cell r="K1076"/>
          <cell r="L1076"/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/>
          <cell r="G1077"/>
          <cell r="H1077"/>
          <cell r="I1077" t="str">
            <v>г. Карши ул.Навои, Школа 34</v>
          </cell>
          <cell r="J1077" t="str">
            <v>Shkola №34 (CS2669)</v>
          </cell>
          <cell r="K1077"/>
          <cell r="L1077"/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/>
          <cell r="G1078"/>
          <cell r="H1078"/>
          <cell r="I1078" t="str">
            <v>г.Карши, 16 Автопарк</v>
          </cell>
          <cell r="J1078" t="str">
            <v>Avtokombinat (CS2671)</v>
          </cell>
          <cell r="K1078"/>
          <cell r="L1078"/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/>
          <cell r="G1079"/>
          <cell r="H1079"/>
          <cell r="I1079" t="str">
            <v>Мубарекский р-н, с. Гулистан, Сардоба МФЙ</v>
          </cell>
          <cell r="J1079" t="str">
            <v>Sardoba MFY (CS2672)</v>
          </cell>
          <cell r="K1079"/>
          <cell r="L1079"/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/>
          <cell r="G1080"/>
          <cell r="H1080"/>
          <cell r="I1080" t="str">
            <v xml:space="preserve">г.Карши ул. Махтумкули </v>
          </cell>
          <cell r="J1080" t="str">
            <v>Aeroport (CS2673)</v>
          </cell>
          <cell r="K1080"/>
          <cell r="L1080"/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/>
          <cell r="G1081"/>
          <cell r="H1081"/>
          <cell r="I1081" t="str">
            <v>г.Карши. 6 мк.рн</v>
          </cell>
          <cell r="J1081" t="str">
            <v>MTM №11 (CS2675)</v>
          </cell>
          <cell r="K1081"/>
          <cell r="L1081"/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/>
          <cell r="G1082"/>
          <cell r="H1082"/>
          <cell r="I1082" t="str">
            <v>г. Карши   магазин Чулкувар</v>
          </cell>
          <cell r="J1082" t="str">
            <v>TPP Chulkuvar (CS2677)</v>
          </cell>
          <cell r="K1082"/>
          <cell r="L1082"/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/>
          <cell r="G1083"/>
          <cell r="H1083"/>
          <cell r="I1083" t="str">
            <v>г. Мубарек РУС</v>
          </cell>
          <cell r="J1083" t="str">
            <v>Mubarek RUS (CS2678)</v>
          </cell>
          <cell r="K1083"/>
          <cell r="L1083"/>
          <cell r="M1083">
            <v>0</v>
          </cell>
          <cell r="N1083">
            <v>0</v>
          </cell>
        </row>
        <row r="1084">
          <cell r="A1084"/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/>
          <cell r="G1084"/>
          <cell r="H1084"/>
          <cell r="I1084" t="str">
            <v>Мубарекский р.н кишлак Хитой, школа 7</v>
          </cell>
          <cell r="J1084" t="str">
            <v>Khitoy (CS2679)</v>
          </cell>
          <cell r="K1084"/>
          <cell r="L1084"/>
          <cell r="M1084">
            <v>0</v>
          </cell>
          <cell r="N1084">
            <v>0</v>
          </cell>
        </row>
        <row r="1085">
          <cell r="A1085"/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/>
          <cell r="G1085"/>
          <cell r="H1085"/>
          <cell r="I1085" t="str">
            <v>Касанский р/н , к. Сурхан</v>
          </cell>
          <cell r="J1085" t="str">
            <v>Surkhan (CS2680)</v>
          </cell>
          <cell r="K1085"/>
          <cell r="L1085"/>
          <cell r="M1085">
            <v>0</v>
          </cell>
          <cell r="N1085">
            <v>0</v>
          </cell>
        </row>
        <row r="1086">
          <cell r="A1086"/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/>
          <cell r="G1086"/>
          <cell r="H1086"/>
          <cell r="I1086" t="str">
            <v>г. Касан Школа-интернат  11</v>
          </cell>
          <cell r="J1086" t="str">
            <v>Kasan-internat (CS2681)</v>
          </cell>
          <cell r="K1086"/>
          <cell r="L1086"/>
          <cell r="M1086">
            <v>0</v>
          </cell>
          <cell r="N1086">
            <v>0</v>
          </cell>
        </row>
        <row r="1087">
          <cell r="A1087"/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/>
          <cell r="G1087"/>
          <cell r="H1087"/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/>
          <cell r="L1087"/>
          <cell r="M1087">
            <v>0</v>
          </cell>
          <cell r="N1087">
            <v>0</v>
          </cell>
        </row>
        <row r="1088">
          <cell r="A1088"/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/>
          <cell r="G1088"/>
          <cell r="H1088"/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/>
          <cell r="L1088"/>
          <cell r="M1088">
            <v>0</v>
          </cell>
          <cell r="N1088">
            <v>0</v>
          </cell>
        </row>
        <row r="1089">
          <cell r="A1089"/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/>
          <cell r="G1089"/>
          <cell r="H1089"/>
          <cell r="I1089" t="str">
            <v>Каршинский р/н , к. Ковчин, тех. колледж</v>
          </cell>
          <cell r="J1089" t="str">
            <v>Kauchin (CS2684)</v>
          </cell>
          <cell r="K1089"/>
          <cell r="L1089"/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/>
          <cell r="L1090"/>
          <cell r="M1090">
            <v>0</v>
          </cell>
          <cell r="N1090">
            <v>0</v>
          </cell>
        </row>
        <row r="1091">
          <cell r="A1091"/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/>
          <cell r="G1091"/>
          <cell r="H1091"/>
          <cell r="I1091" t="str">
            <v>Гузарский р/н киш. Совлигар</v>
          </cell>
          <cell r="J1091" t="str">
            <v>Sovligar (CS2688)</v>
          </cell>
          <cell r="K1091"/>
          <cell r="L1091"/>
          <cell r="M1091">
            <v>0</v>
          </cell>
          <cell r="N1091">
            <v>0</v>
          </cell>
        </row>
        <row r="1092">
          <cell r="A1092"/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/>
          <cell r="G1092"/>
          <cell r="H1092"/>
          <cell r="I1092" t="str">
            <v>Гузарский р.н к.Гузар, С/Х колледж</v>
          </cell>
          <cell r="J1092" t="str">
            <v>Guzar Kollej (CS2690)</v>
          </cell>
          <cell r="K1092"/>
          <cell r="L1092"/>
          <cell r="M1092">
            <v>0</v>
          </cell>
          <cell r="N1092">
            <v>0</v>
          </cell>
        </row>
        <row r="1093">
          <cell r="A1093"/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/>
          <cell r="G1093"/>
          <cell r="H1093"/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/>
          <cell r="L1093"/>
          <cell r="M1093">
            <v>0</v>
          </cell>
          <cell r="N1093">
            <v>0</v>
          </cell>
        </row>
        <row r="1094">
          <cell r="A1094"/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/>
          <cell r="G1094"/>
          <cell r="H1094"/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/>
          <cell r="L1094"/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/>
          <cell r="L1095"/>
          <cell r="M1095">
            <v>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/>
          <cell r="L1096"/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/>
          <cell r="L1097"/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/>
          <cell r="L1098"/>
          <cell r="M1098" t="str">
            <v>№287 от 11.03.2022</v>
          </cell>
          <cell r="N1098"/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/>
          <cell r="L1099"/>
          <cell r="M1099">
            <v>0</v>
          </cell>
          <cell r="N1099">
            <v>0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/>
          <cell r="L1100"/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/>
          <cell r="L1101"/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/>
          <cell r="L1102"/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/>
          <cell r="L1103"/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/>
          <cell r="L1104"/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/>
          <cell r="L1105"/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/>
          <cell r="L1106"/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/>
          <cell r="L1107"/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/>
          <cell r="L1108"/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/>
          <cell r="L1109"/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/>
          <cell r="L1110"/>
          <cell r="M1110">
            <v>0</v>
          </cell>
          <cell r="N1110">
            <v>0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/>
          <cell r="L1111"/>
          <cell r="M1111">
            <v>0</v>
          </cell>
          <cell r="N1111">
            <v>0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/>
          <cell r="L1112"/>
          <cell r="M1112" t="str">
            <v>№254 от 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/>
          <cell r="L1113"/>
          <cell r="M1113">
            <v>0</v>
          </cell>
          <cell r="N1113">
            <v>0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/>
          <cell r="L1114"/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/>
          <cell r="L1115"/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/>
          <cell r="L1116"/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/>
          <cell r="L1117"/>
          <cell r="M1117"/>
          <cell r="N1117"/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/>
          <cell r="L1118"/>
          <cell r="M1118">
            <v>0</v>
          </cell>
          <cell r="N1118">
            <v>0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/>
          <cell r="L1119"/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/>
          <cell r="L1120"/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/>
          <cell r="L1121"/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/>
          <cell r="L1122"/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/>
          <cell r="L1123"/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/>
          <cell r="L1124"/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/>
          <cell r="L1125"/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/>
          <cell r="G1126"/>
          <cell r="H1126"/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/>
          <cell r="L1126"/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/>
          <cell r="L1127"/>
          <cell r="M1127">
            <v>0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/>
          <cell r="L1128"/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/>
          <cell r="L1129"/>
          <cell r="M1129">
            <v>0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/>
          <cell r="L1130"/>
          <cell r="M1130">
            <v>0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/>
          <cell r="L1131"/>
          <cell r="M1131">
            <v>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/>
          <cell r="L1132"/>
          <cell r="M1132" t="str">
            <v>№1120 от 03.08.2022</v>
          </cell>
          <cell r="N1132"/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/>
          <cell r="L1133"/>
          <cell r="M1133" t="str">
            <v>№1208 от 15.08.2022</v>
          </cell>
          <cell r="N1133"/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/>
          <cell r="L1134"/>
          <cell r="M1134" t="str">
            <v>№992 от 08.07.2022</v>
          </cell>
          <cell r="N1134"/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/>
          <cell r="L1135"/>
          <cell r="M1135" t="str">
            <v>№1121 от 03.08.2022</v>
          </cell>
          <cell r="N1135"/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/>
          <cell r="L1136"/>
          <cell r="M1136" t="str">
            <v>№993 от 08.07.2022</v>
          </cell>
          <cell r="N1136"/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/>
          <cell r="L1137"/>
          <cell r="M1137" t="str">
            <v>№994 от 08.07.2022</v>
          </cell>
          <cell r="N1137"/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/>
          <cell r="L1138"/>
          <cell r="M1138" t="str">
            <v>№995 от 08.07.2022</v>
          </cell>
          <cell r="N1138"/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/>
          <cell r="L1139"/>
          <cell r="M1139">
            <v>0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/>
          <cell r="L1140"/>
          <cell r="M1140" t="str">
            <v>№997 от 08.07.2022</v>
          </cell>
          <cell r="N1140"/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/>
          <cell r="L1141"/>
          <cell r="M1141" t="str">
            <v>№1209 от 15.08.2022</v>
          </cell>
          <cell r="N1141"/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/>
          <cell r="L1142"/>
          <cell r="M1142">
            <v>0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/>
          <cell r="L1143"/>
          <cell r="M1143" t="str">
            <v>№999 от 08.07.2022</v>
          </cell>
          <cell r="N1143"/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/>
          <cell r="L1144"/>
          <cell r="M1144"/>
          <cell r="N1144"/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/>
          <cell r="L1145"/>
          <cell r="M1145" t="str">
            <v>№1000 от 08.07.2022</v>
          </cell>
          <cell r="N1145"/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/>
          <cell r="L1146"/>
          <cell r="M1146">
            <v>0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/>
          <cell r="L1147"/>
          <cell r="M1147">
            <v>0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/>
          <cell r="L1148"/>
          <cell r="M1148" t="str">
            <v>№1036/2023 от 18.05.2023</v>
          </cell>
          <cell r="N1148" t="str">
            <v>3655_18.09.2023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/>
          <cell r="L1149"/>
          <cell r="M1149" t="str">
            <v>№1038/2023 от 18.05.2023</v>
          </cell>
          <cell r="N1149" t="str">
            <v>3657_18.09.2023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/>
          <cell r="L1150"/>
          <cell r="M1150" t="str">
            <v>№1039/2023 от 18.05.2023</v>
          </cell>
          <cell r="N1150" t="str">
            <v>3658_18.09.2023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/>
          <cell r="L1151"/>
          <cell r="M1151" t="str">
            <v>№1041/2023 от 18.05.2023</v>
          </cell>
          <cell r="N1151" t="str">
            <v>3660_18.09.2023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/>
          <cell r="L1152"/>
          <cell r="M1152" t="str">
            <v>№1044/2023 от 18.05.2023</v>
          </cell>
          <cell r="N1152" t="str">
            <v>3662_18.09.2023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/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/>
          <cell r="L1153"/>
          <cell r="M1153" t="str">
            <v>№1045/2023 от 18.05.2023</v>
          </cell>
          <cell r="N1153" t="str">
            <v>3663_18.09.2023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/>
          <cell r="L1154"/>
          <cell r="M1154" t="str">
            <v>№1046/2023 от 18.05.2023</v>
          </cell>
          <cell r="N1154" t="str">
            <v>3664_18.09.2023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/>
          <cell r="L1155"/>
          <cell r="M1155" t="str">
            <v>№1047/2023 от 18.05.2032</v>
          </cell>
          <cell r="N1155" t="str">
            <v>3665_18.09.2023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/>
          <cell r="L1156"/>
          <cell r="M1156" t="str">
            <v>№745/2023 от 10.04.2023</v>
          </cell>
          <cell r="N1156" t="str">
            <v>3478_18.09.2023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/>
          <cell r="G1157"/>
          <cell r="H1157"/>
          <cell r="I1157" t="str">
            <v>г.Навои, ул.Халклар Дустлиги, д.138б</v>
          </cell>
          <cell r="J1157" t="str">
            <v>Yoshlik (CS0589)</v>
          </cell>
          <cell r="K1157"/>
          <cell r="L1157"/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/>
          <cell r="G1158"/>
          <cell r="H1158"/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/>
          <cell r="L1158"/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/>
          <cell r="G1159"/>
          <cell r="H1159"/>
          <cell r="I1159" t="str">
            <v>г.Навои, ул.Ибн Сино, д.22 (26)</v>
          </cell>
          <cell r="J1159" t="str">
            <v>Obshejitie JKO (CS0588)</v>
          </cell>
          <cell r="K1159"/>
          <cell r="L1159"/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/>
          <cell r="G1160"/>
          <cell r="H1160"/>
          <cell r="I1160" t="str">
            <v>г. Навои, 4 мкр-н, ул. Толстого, д.20</v>
          </cell>
          <cell r="J1160" t="str">
            <v>Tolstoy,d.20 (NAV1603)</v>
          </cell>
          <cell r="K1160"/>
          <cell r="L1160"/>
          <cell r="M1160" t="str">
            <v>№454 от 10.03.2023</v>
          </cell>
          <cell r="N1160"/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/>
          <cell r="G1161"/>
          <cell r="H1161"/>
          <cell r="I1161" t="str">
            <v>г. Навои, ул. И. Сино,  д. 42а, школа №2</v>
          </cell>
          <cell r="J1161" t="str">
            <v>Shkola №2 (CS2589)</v>
          </cell>
          <cell r="K1161"/>
          <cell r="L1161"/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/>
          <cell r="G1162"/>
          <cell r="H1162"/>
          <cell r="I1162" t="str">
            <v>г. Навои, ул. Б. Равшанова, д.35А, школа №10</v>
          </cell>
          <cell r="J1162" t="str">
            <v>Shkola №10 (CS2588)</v>
          </cell>
          <cell r="K1162"/>
          <cell r="L1162"/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/>
          <cell r="L1163"/>
          <cell r="M1163">
            <v>0</v>
          </cell>
          <cell r="N1163">
            <v>0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/>
          <cell r="L1164"/>
          <cell r="M1164">
            <v>0</v>
          </cell>
          <cell r="N1164">
            <v>0</v>
          </cell>
        </row>
        <row r="1165">
          <cell r="A1165"/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/>
          <cell r="G1165"/>
          <cell r="H1165"/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/>
          <cell r="L1165"/>
          <cell r="M1165">
            <v>0</v>
          </cell>
          <cell r="N1165">
            <v>0</v>
          </cell>
        </row>
        <row r="1166">
          <cell r="A1166"/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/>
          <cell r="G1166"/>
          <cell r="H1166"/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/>
          <cell r="L1166"/>
          <cell r="M1166">
            <v>0</v>
          </cell>
          <cell r="N1166">
            <v>0</v>
          </cell>
        </row>
        <row r="1167">
          <cell r="A1167"/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/>
          <cell r="G1167"/>
          <cell r="H1167"/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/>
          <cell r="L1167"/>
          <cell r="M1167">
            <v>0</v>
          </cell>
          <cell r="N1167">
            <v>0</v>
          </cell>
        </row>
        <row r="1168">
          <cell r="A1168"/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/>
          <cell r="G1168"/>
          <cell r="H1168"/>
          <cell r="I1168" t="str">
            <v>г. Навои, п.Спутник, ул. С.Айний, д. 1</v>
          </cell>
          <cell r="J1168" t="str">
            <v>Medkollej (CS2563)</v>
          </cell>
          <cell r="K1168"/>
          <cell r="L1168"/>
          <cell r="M1168">
            <v>0</v>
          </cell>
          <cell r="N1168">
            <v>0</v>
          </cell>
        </row>
        <row r="1169">
          <cell r="A1169"/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/>
          <cell r="G1169"/>
          <cell r="H1169"/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/>
          <cell r="L1169"/>
          <cell r="M1169">
            <v>0</v>
          </cell>
          <cell r="N1169">
            <v>0</v>
          </cell>
        </row>
        <row r="1170">
          <cell r="A1170"/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/>
          <cell r="G1170"/>
          <cell r="H1170"/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/>
          <cell r="L1170"/>
          <cell r="M1170">
            <v>0</v>
          </cell>
          <cell r="N1170">
            <v>0</v>
          </cell>
        </row>
        <row r="1171">
          <cell r="A1171"/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/>
          <cell r="G1171"/>
          <cell r="H1171"/>
          <cell r="I1171" t="str">
            <v>п. Янгирабад, пр-кт Мустакиллик, д. 34, Хокимият</v>
          </cell>
          <cell r="J1171" t="str">
            <v>Yangirabad (CS0335)</v>
          </cell>
          <cell r="K1171"/>
          <cell r="L1171"/>
          <cell r="M1171">
            <v>0</v>
          </cell>
          <cell r="N1171">
            <v>0</v>
          </cell>
        </row>
        <row r="1172">
          <cell r="A1172"/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/>
          <cell r="G1172"/>
          <cell r="H1172"/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/>
          <cell r="L1172"/>
          <cell r="M1172">
            <v>0</v>
          </cell>
          <cell r="N1172">
            <v>0</v>
          </cell>
        </row>
        <row r="1173">
          <cell r="A1173"/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/>
          <cell r="G1173"/>
          <cell r="H1173"/>
          <cell r="I1173" t="str">
            <v>г. Кармана, ул. Кармана. д.2Б, РРС ТУММС-10</v>
          </cell>
          <cell r="J1173" t="str">
            <v>Navoi TUMS (CS0332)</v>
          </cell>
          <cell r="K1173"/>
          <cell r="L1173"/>
          <cell r="M1173">
            <v>0</v>
          </cell>
          <cell r="N1173">
            <v>0</v>
          </cell>
        </row>
        <row r="1174">
          <cell r="A1174"/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/>
          <cell r="G1174"/>
          <cell r="H1174"/>
          <cell r="I1174" t="str">
            <v>г.Зарафшан, 4й мк/р-н, 39, гост.ЦРУ</v>
          </cell>
          <cell r="J1174" t="str">
            <v>Zarafshan (CS0333)</v>
          </cell>
          <cell r="K1174"/>
          <cell r="L1174"/>
          <cell r="M1174">
            <v>0</v>
          </cell>
          <cell r="N1174">
            <v>0</v>
          </cell>
        </row>
        <row r="1175">
          <cell r="A1175"/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/>
          <cell r="G1175"/>
          <cell r="H1175"/>
          <cell r="I1175" t="str">
            <v>п. Кызалтепа, пр-кт Узбекистан, д. 43, хокимият</v>
          </cell>
          <cell r="J1175" t="str">
            <v>Kiziltepa (CS0336)</v>
          </cell>
          <cell r="K1175"/>
          <cell r="L1175"/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/>
          <cell r="L1176"/>
          <cell r="M1176">
            <v>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/>
          <cell r="L1177"/>
          <cell r="M1177">
            <v>0</v>
          </cell>
          <cell r="N1177">
            <v>0</v>
          </cell>
        </row>
        <row r="1178">
          <cell r="A1178"/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/>
          <cell r="G1178"/>
          <cell r="H1178"/>
          <cell r="I1178" t="str">
            <v>пост ГАИ Караката</v>
          </cell>
          <cell r="J1178" t="str">
            <v>Karakatta (CS0338)</v>
          </cell>
          <cell r="K1178"/>
          <cell r="L1178"/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/>
          <cell r="L1179"/>
          <cell r="M1179">
            <v>0</v>
          </cell>
          <cell r="N1179">
            <v>0</v>
          </cell>
        </row>
        <row r="1180">
          <cell r="A1180"/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/>
          <cell r="G1180"/>
          <cell r="H1180"/>
          <cell r="I1180" t="str">
            <v>г.Зарафшан, 6й мк/р-н, общ. Профколледжа</v>
          </cell>
          <cell r="J1180" t="str">
            <v>Profkollej (CS0500)</v>
          </cell>
          <cell r="K1180"/>
          <cell r="L1180"/>
          <cell r="M1180">
            <v>0</v>
          </cell>
          <cell r="N1180">
            <v>0</v>
          </cell>
        </row>
        <row r="1181">
          <cell r="A1181"/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/>
          <cell r="G1181"/>
          <cell r="H1181"/>
          <cell r="I1181" t="str">
            <v>п.Канимех, ул.Абая, РУТ</v>
          </cell>
          <cell r="J1181" t="str">
            <v>Kanimeh (CS0501)</v>
          </cell>
          <cell r="K1181"/>
          <cell r="L1181"/>
          <cell r="M1181">
            <v>0</v>
          </cell>
          <cell r="N1181">
            <v>0</v>
          </cell>
        </row>
        <row r="1182">
          <cell r="A1182"/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/>
          <cell r="G1182"/>
          <cell r="H1182"/>
          <cell r="I1182" t="str">
            <v>п.Узилишкент, ш.х.Ташрабад</v>
          </cell>
          <cell r="J1182" t="str">
            <v>Tashrabat (CS0503)</v>
          </cell>
          <cell r="K1182"/>
          <cell r="L1182"/>
          <cell r="M1182">
            <v>0</v>
          </cell>
          <cell r="N1182">
            <v>0</v>
          </cell>
        </row>
        <row r="1183">
          <cell r="A1183"/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/>
          <cell r="G1183"/>
          <cell r="H1183"/>
          <cell r="I1183" t="str">
            <v>г.Зарафшан, РРС-15</v>
          </cell>
          <cell r="J1183" t="str">
            <v>Zarafshan RRS-15 (CS0504)</v>
          </cell>
          <cell r="K1183"/>
          <cell r="L1183"/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/>
          <cell r="L1184"/>
          <cell r="M1184">
            <v>0</v>
          </cell>
          <cell r="N1184">
            <v>0</v>
          </cell>
        </row>
        <row r="1185">
          <cell r="A1185"/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/>
          <cell r="G1185"/>
          <cell r="H1185"/>
          <cell r="I1185" t="str">
            <v>Нуратинский р-н, пос.Газган, возле РУТ</v>
          </cell>
          <cell r="J1185" t="str">
            <v>Gazgan (CS0506)</v>
          </cell>
          <cell r="K1185"/>
          <cell r="L1185"/>
          <cell r="M1185">
            <v>0</v>
          </cell>
          <cell r="N1185">
            <v>0</v>
          </cell>
        </row>
        <row r="1186">
          <cell r="A1186"/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/>
          <cell r="G1186"/>
          <cell r="H1186"/>
          <cell r="I1186" t="str">
            <v>п.Бешрбад, ул.Улугбека, 3</v>
          </cell>
          <cell r="J1186" t="str">
            <v>Beshrabad (CS0584)</v>
          </cell>
          <cell r="K1186"/>
          <cell r="L1186"/>
          <cell r="M1186">
            <v>0</v>
          </cell>
          <cell r="N1186">
            <v>0</v>
          </cell>
        </row>
        <row r="1187">
          <cell r="A1187"/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/>
          <cell r="G1187"/>
          <cell r="H1187"/>
          <cell r="I1187" t="str">
            <v>г.Навои, С.Айний, 34</v>
          </cell>
          <cell r="J1187" t="str">
            <v>Gosjilkomhoz (CS0587)</v>
          </cell>
          <cell r="K1187"/>
          <cell r="L1187"/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/>
          <cell r="G1188"/>
          <cell r="H1188"/>
          <cell r="I1188" t="str">
            <v>Нав. обл., г. Заравшан, НГМК Автобаза</v>
          </cell>
          <cell r="J1188" t="str">
            <v>Avtobaza №4 (CS1950)</v>
          </cell>
          <cell r="K1188"/>
          <cell r="L1188"/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/>
          <cell r="G1189"/>
          <cell r="H1189"/>
          <cell r="I1189" t="str">
            <v>Нав.обл., г. Зарафшан, Янги Зарафшан, шк.№9</v>
          </cell>
          <cell r="J1189" t="str">
            <v>Shkola №9 (CS1952)</v>
          </cell>
          <cell r="K1189"/>
          <cell r="L1189"/>
          <cell r="M1189">
            <v>0</v>
          </cell>
          <cell r="N1189">
            <v>0</v>
          </cell>
        </row>
        <row r="1190">
          <cell r="A1190"/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/>
          <cell r="G1190"/>
          <cell r="H1190"/>
          <cell r="I1190" t="str">
            <v>Нав. обл., Канимехский р-н, п. Саржал, Канимех НШХ</v>
          </cell>
          <cell r="J1190" t="str">
            <v>Sarjal (CS1955)</v>
          </cell>
          <cell r="K1190"/>
          <cell r="L1190"/>
          <cell r="M1190">
            <v>0</v>
          </cell>
          <cell r="N1190">
            <v>0</v>
          </cell>
        </row>
        <row r="1191">
          <cell r="A1191"/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/>
          <cell r="G1191"/>
          <cell r="H1191"/>
          <cell r="I1191" t="str">
            <v>Нав. обл., п. Янгигазган, П.К.Х. Сарибел</v>
          </cell>
          <cell r="J1191" t="str">
            <v>Yangigazgan (CS1956)</v>
          </cell>
          <cell r="K1191"/>
          <cell r="L1191"/>
          <cell r="M1191">
            <v>0</v>
          </cell>
          <cell r="N1191">
            <v>0</v>
          </cell>
        </row>
        <row r="1192">
          <cell r="A1192"/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/>
          <cell r="G1192"/>
          <cell r="H1192"/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/>
          <cell r="L1192"/>
          <cell r="M1192">
            <v>0</v>
          </cell>
          <cell r="N1192">
            <v>0</v>
          </cell>
        </row>
        <row r="1193">
          <cell r="A1193"/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/>
          <cell r="G1193"/>
          <cell r="H1193"/>
          <cell r="I1193" t="str">
            <v>г. Кизилтепа, поликлиника</v>
          </cell>
          <cell r="J1193" t="str">
            <v>Poliklinika (CS1958)</v>
          </cell>
          <cell r="K1193"/>
          <cell r="L1193"/>
          <cell r="M1193">
            <v>0</v>
          </cell>
          <cell r="N1193">
            <v>0</v>
          </cell>
        </row>
        <row r="1194">
          <cell r="A1194"/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/>
          <cell r="G1194"/>
          <cell r="H1194"/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/>
          <cell r="L1194"/>
          <cell r="M1194">
            <v>0</v>
          </cell>
          <cell r="N1194">
            <v>0</v>
          </cell>
        </row>
        <row r="1195">
          <cell r="A1195"/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/>
          <cell r="G1195"/>
          <cell r="H1195"/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/>
          <cell r="L1195"/>
          <cell r="M1195">
            <v>0</v>
          </cell>
          <cell r="N1195">
            <v>0</v>
          </cell>
        </row>
        <row r="1196">
          <cell r="A1196"/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/>
          <cell r="G1196"/>
          <cell r="H1196"/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/>
          <cell r="L1196"/>
          <cell r="M1196">
            <v>0</v>
          </cell>
          <cell r="N1196">
            <v>0</v>
          </cell>
        </row>
        <row r="1197">
          <cell r="A1197"/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/>
          <cell r="G1197"/>
          <cell r="H1197"/>
          <cell r="I1197" t="str">
            <v xml:space="preserve">Хатирчинский район, ш/х Олтинсай </v>
          </cell>
          <cell r="J1197" t="str">
            <v>Oltinsoy (CS1965)</v>
          </cell>
          <cell r="K1197"/>
          <cell r="L1197"/>
          <cell r="M1197">
            <v>0</v>
          </cell>
          <cell r="N1197">
            <v>0</v>
          </cell>
        </row>
        <row r="1198">
          <cell r="A1198"/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/>
          <cell r="G1198"/>
          <cell r="H1198"/>
          <cell r="I1198" t="str">
            <v>Нав. обл., Хатирчинский р-н,         с. Тасмачи</v>
          </cell>
          <cell r="J1198" t="str">
            <v>Tasmachi (CS1966)</v>
          </cell>
          <cell r="K1198"/>
          <cell r="L1198"/>
          <cell r="M1198">
            <v>0</v>
          </cell>
          <cell r="N1198">
            <v>0</v>
          </cell>
        </row>
        <row r="1199">
          <cell r="A1199"/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/>
          <cell r="G1199"/>
          <cell r="H1199"/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/>
          <cell r="L1199"/>
          <cell r="M1199">
            <v>0</v>
          </cell>
          <cell r="N1199">
            <v>0</v>
          </cell>
        </row>
        <row r="1200">
          <cell r="A1200"/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/>
          <cell r="G1200"/>
          <cell r="H1200"/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/>
          <cell r="L1200"/>
          <cell r="M1200">
            <v>0</v>
          </cell>
          <cell r="N1200">
            <v>0</v>
          </cell>
        </row>
        <row r="1201">
          <cell r="A1201"/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/>
          <cell r="G1201"/>
          <cell r="H1201"/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/>
          <cell r="L1201"/>
          <cell r="M1201">
            <v>0</v>
          </cell>
          <cell r="N1201">
            <v>0</v>
          </cell>
        </row>
        <row r="1202">
          <cell r="A1202"/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/>
          <cell r="G1202"/>
          <cell r="H1202"/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/>
          <cell r="L1202"/>
          <cell r="M1202">
            <v>0</v>
          </cell>
          <cell r="N1202">
            <v>0</v>
          </cell>
        </row>
        <row r="1203">
          <cell r="A1203"/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/>
          <cell r="G1203"/>
          <cell r="H1203"/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/>
          <cell r="L1203"/>
          <cell r="M1203">
            <v>0</v>
          </cell>
          <cell r="N1203">
            <v>0</v>
          </cell>
        </row>
        <row r="1204">
          <cell r="A1204"/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/>
          <cell r="G1204"/>
          <cell r="H1204"/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/>
          <cell r="L1204"/>
          <cell r="M1204">
            <v>0</v>
          </cell>
          <cell r="N1204">
            <v>0</v>
          </cell>
        </row>
        <row r="1205">
          <cell r="A1205"/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/>
          <cell r="G1205"/>
          <cell r="H1205"/>
          <cell r="I1205" t="str">
            <v>Навоийский вилоят, г.Учкудук, кв-л 7</v>
          </cell>
          <cell r="J1205" t="str">
            <v>Uchkuduk severo-vostok (CS1978)</v>
          </cell>
          <cell r="K1205"/>
          <cell r="L1205"/>
          <cell r="M1205">
            <v>0</v>
          </cell>
          <cell r="N1205">
            <v>0</v>
          </cell>
        </row>
        <row r="1206">
          <cell r="A1206"/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/>
          <cell r="G1206"/>
          <cell r="H1206"/>
          <cell r="I1206" t="str">
            <v>Навбахорский р-н,Кфй Янгикурган,м-ля Сарбозор</v>
          </cell>
          <cell r="J1206" t="str">
            <v>Yangikurgan (CS1979)</v>
          </cell>
          <cell r="K1206"/>
          <cell r="L1206"/>
          <cell r="M1206">
            <v>0</v>
          </cell>
          <cell r="N1206">
            <v>0</v>
          </cell>
        </row>
        <row r="1207">
          <cell r="A1207"/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/>
          <cell r="G1207"/>
          <cell r="H1207"/>
          <cell r="I1207" t="str">
            <v>Карманинский р-н, СИЭЗ, Насосная станция</v>
          </cell>
          <cell r="J1207" t="str">
            <v>SIEZ (CS1981)</v>
          </cell>
          <cell r="K1207"/>
          <cell r="L1207"/>
          <cell r="M1207">
            <v>0</v>
          </cell>
          <cell r="N1207">
            <v>0</v>
          </cell>
        </row>
        <row r="1208">
          <cell r="A1208"/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/>
          <cell r="G1208"/>
          <cell r="H1208"/>
          <cell r="I1208" t="str">
            <v>Кармана тумани, лагерь Офтобжон</v>
          </cell>
          <cell r="J1208" t="str">
            <v>Oftobjon (CS1982)</v>
          </cell>
          <cell r="K1208"/>
          <cell r="L1208"/>
          <cell r="M1208">
            <v>0</v>
          </cell>
          <cell r="N1208">
            <v>0</v>
          </cell>
        </row>
        <row r="1209">
          <cell r="A1209"/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/>
          <cell r="G1209"/>
          <cell r="H1209"/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/>
          <cell r="L1209"/>
          <cell r="M1209">
            <v>0</v>
          </cell>
          <cell r="N1209">
            <v>0</v>
          </cell>
        </row>
        <row r="1210">
          <cell r="A1210"/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/>
          <cell r="G1210"/>
          <cell r="H1210"/>
          <cell r="I1210" t="str">
            <v>Навои, 9    СП ЗАО Электрохимзавод</v>
          </cell>
          <cell r="J1210" t="str">
            <v>Electrohimzavod (CS2550)</v>
          </cell>
          <cell r="K1210"/>
          <cell r="L1210"/>
          <cell r="M1210">
            <v>0</v>
          </cell>
          <cell r="N1210">
            <v>0</v>
          </cell>
        </row>
        <row r="1211">
          <cell r="A1211"/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/>
          <cell r="G1211"/>
          <cell r="H1211"/>
          <cell r="I1211" t="str">
            <v>г.Навои, ул.Халклар Дустлиги, д.48, жилой дом</v>
          </cell>
          <cell r="J1211" t="str">
            <v>Voshod (CS2551)</v>
          </cell>
          <cell r="K1211"/>
          <cell r="L1211"/>
          <cell r="M1211">
            <v>0</v>
          </cell>
          <cell r="N1211">
            <v>0</v>
          </cell>
        </row>
        <row r="1212">
          <cell r="A1212"/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/>
          <cell r="G1212"/>
          <cell r="H1212"/>
          <cell r="I1212" t="str">
            <v>Кармана тумани, пос.Маликрабад, школа №28</v>
          </cell>
          <cell r="J1212" t="str">
            <v>Malikrabad (CS2553)</v>
          </cell>
          <cell r="K1212"/>
          <cell r="L1212"/>
          <cell r="M1212">
            <v>0</v>
          </cell>
          <cell r="N1212">
            <v>0</v>
          </cell>
        </row>
        <row r="1213">
          <cell r="A1213"/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/>
          <cell r="G1213"/>
          <cell r="H1213"/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/>
          <cell r="L1213"/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/>
          <cell r="L1214"/>
          <cell r="M1214">
            <v>0</v>
          </cell>
          <cell r="N1214">
            <v>0</v>
          </cell>
        </row>
        <row r="1215">
          <cell r="A1215"/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/>
          <cell r="G1215"/>
          <cell r="H1215"/>
          <cell r="I1215" t="str">
            <v>п. Бесапан, тер-рия котельной</v>
          </cell>
          <cell r="J1215" t="str">
            <v>Besapan (CS2556)</v>
          </cell>
          <cell r="K1215"/>
          <cell r="L1215"/>
          <cell r="M1215">
            <v>0</v>
          </cell>
          <cell r="N1215">
            <v>0</v>
          </cell>
        </row>
        <row r="1216">
          <cell r="A1216"/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/>
          <cell r="G1216"/>
          <cell r="H1216"/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/>
          <cell r="L1216"/>
          <cell r="M1216">
            <v>0</v>
          </cell>
          <cell r="N1216">
            <v>0</v>
          </cell>
        </row>
        <row r="1217">
          <cell r="A1217"/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/>
          <cell r="G1217"/>
          <cell r="H1217"/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/>
          <cell r="L1217"/>
          <cell r="M1217">
            <v>0</v>
          </cell>
          <cell r="N1217">
            <v>0</v>
          </cell>
        </row>
        <row r="1218">
          <cell r="A1218"/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/>
          <cell r="G1218"/>
          <cell r="H1218"/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/>
          <cell r="L1218"/>
          <cell r="M1218">
            <v>0</v>
          </cell>
          <cell r="N1218">
            <v>0</v>
          </cell>
        </row>
        <row r="1219">
          <cell r="A1219"/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/>
          <cell r="G1219"/>
          <cell r="H1219"/>
          <cell r="I1219" t="str">
            <v>Хатирчи тумани, с.Мерган, Мерган МТП</v>
          </cell>
          <cell r="J1219" t="str">
            <v>Mergen (CS2561)</v>
          </cell>
          <cell r="K1219"/>
          <cell r="L1219"/>
          <cell r="M1219">
            <v>0</v>
          </cell>
          <cell r="N1219">
            <v>0</v>
          </cell>
        </row>
        <row r="1220">
          <cell r="A1220"/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/>
          <cell r="G1220"/>
          <cell r="H1220"/>
          <cell r="I1220" t="str">
            <v>г. Навои, ул. Галаба, д. 127</v>
          </cell>
          <cell r="J1220" t="str">
            <v>Galaba Dom №27 (CS2564)</v>
          </cell>
          <cell r="K1220"/>
          <cell r="L1220"/>
          <cell r="M1220">
            <v>0</v>
          </cell>
          <cell r="N1220">
            <v>0</v>
          </cell>
        </row>
        <row r="1221">
          <cell r="A1221"/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/>
          <cell r="G1221"/>
          <cell r="H1221"/>
          <cell r="I1221" t="str">
            <v>г. Навои, д. 5, ОАО Навоиазот</v>
          </cell>
          <cell r="J1221" t="str">
            <v>Navoiazot (CS2565)</v>
          </cell>
          <cell r="K1221"/>
          <cell r="L1221"/>
          <cell r="M1221">
            <v>0</v>
          </cell>
          <cell r="N1221">
            <v>0</v>
          </cell>
        </row>
        <row r="1222">
          <cell r="A1222"/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/>
          <cell r="G1222"/>
          <cell r="H1222"/>
          <cell r="I1222" t="str">
            <v>г. Навои, ул. Меморлар, 104</v>
          </cell>
          <cell r="J1222" t="str">
            <v>Pahtabank (CS2566)</v>
          </cell>
          <cell r="K1222"/>
          <cell r="L1222"/>
          <cell r="M1222">
            <v>0</v>
          </cell>
          <cell r="N1222">
            <v>0</v>
          </cell>
        </row>
        <row r="1223">
          <cell r="A1223"/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/>
          <cell r="G1223"/>
          <cell r="H1223"/>
          <cell r="I1223" t="str">
            <v>г. Навои, ул. Навои 65, Аптекауправление</v>
          </cell>
          <cell r="J1223" t="str">
            <v>Aptekaupravlenie (CS2567)</v>
          </cell>
          <cell r="K1223"/>
          <cell r="L1223"/>
          <cell r="M1223">
            <v>0</v>
          </cell>
          <cell r="N1223">
            <v>0</v>
          </cell>
        </row>
        <row r="1224">
          <cell r="A1224"/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/>
          <cell r="G1224"/>
          <cell r="H1224"/>
          <cell r="I1224" t="str">
            <v>п. Кармана, ул. Каршиева, д.90</v>
          </cell>
          <cell r="J1224" t="str">
            <v>Halk bank (CS2568)</v>
          </cell>
          <cell r="K1224"/>
          <cell r="L1224"/>
          <cell r="M1224">
            <v>0</v>
          </cell>
          <cell r="N1224">
            <v>0</v>
          </cell>
        </row>
        <row r="1225">
          <cell r="A1225"/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/>
          <cell r="G1225"/>
          <cell r="H1225"/>
          <cell r="I1225" t="str">
            <v>г. Навои, 2, ОАО Навои ГРЭС</v>
          </cell>
          <cell r="J1225" t="str">
            <v>Navoi GRES (CS2569)</v>
          </cell>
          <cell r="K1225"/>
          <cell r="L1225"/>
          <cell r="M1225">
            <v>0</v>
          </cell>
          <cell r="N1225">
            <v>0</v>
          </cell>
        </row>
        <row r="1226">
          <cell r="A1226"/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/>
          <cell r="G1226"/>
          <cell r="H1226"/>
          <cell r="I1226" t="str">
            <v>Карманинский р-н, п. Азамат, хлоппункт Кармана</v>
          </cell>
          <cell r="J1226" t="str">
            <v>Azamat (CS2570)</v>
          </cell>
          <cell r="K1226"/>
          <cell r="L1226"/>
          <cell r="M1226">
            <v>0</v>
          </cell>
          <cell r="N1226">
            <v>0</v>
          </cell>
        </row>
        <row r="1227">
          <cell r="A1227"/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/>
          <cell r="G1227"/>
          <cell r="H1227"/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/>
          <cell r="L1227"/>
          <cell r="M1227">
            <v>0</v>
          </cell>
          <cell r="N1227">
            <v>0</v>
          </cell>
        </row>
        <row r="1228">
          <cell r="A1228"/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/>
          <cell r="G1228"/>
          <cell r="H1228"/>
          <cell r="I1228" t="str">
            <v>Кизилтепинский р-н, п. Гардиан, школа №22</v>
          </cell>
          <cell r="J1228" t="str">
            <v>Gardian (CS2573)</v>
          </cell>
          <cell r="K1228"/>
          <cell r="L1228"/>
          <cell r="M1228">
            <v>0</v>
          </cell>
          <cell r="N1228">
            <v>0</v>
          </cell>
        </row>
        <row r="1229">
          <cell r="A1229"/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/>
          <cell r="G1229"/>
          <cell r="H1229"/>
          <cell r="I1229" t="str">
            <v>г. Заравшан, мкр. 11, д.42</v>
          </cell>
          <cell r="J1229" t="str">
            <v>Zarafshan mkr-n 11 (CS2574)</v>
          </cell>
          <cell r="K1229"/>
          <cell r="L1229"/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/>
          <cell r="G1230"/>
          <cell r="H1230"/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/>
          <cell r="L1230"/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/>
          <cell r="L1231"/>
          <cell r="M1231">
            <v>0</v>
          </cell>
          <cell r="N1231">
            <v>0</v>
          </cell>
        </row>
        <row r="1232">
          <cell r="A1232"/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/>
          <cell r="G1232"/>
          <cell r="H1232"/>
          <cell r="I1232" t="str">
            <v>г. Заравшан, ЦРУ, НГМК, цех КФК</v>
          </cell>
          <cell r="J1232" t="str">
            <v>Fosforitniy (CS2579)</v>
          </cell>
          <cell r="K1232"/>
          <cell r="L1232"/>
          <cell r="M1232">
            <v>0</v>
          </cell>
          <cell r="N1232">
            <v>0</v>
          </cell>
        </row>
        <row r="1233">
          <cell r="A1233"/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/>
          <cell r="G1233"/>
          <cell r="H1233"/>
          <cell r="I1233" t="str">
            <v>Нуратинский район, п. Чуя, Эконмический колледж.</v>
          </cell>
          <cell r="J1233" t="str">
            <v>Chuya (CS2580)</v>
          </cell>
          <cell r="K1233"/>
          <cell r="L1233"/>
          <cell r="M1233">
            <v>0</v>
          </cell>
          <cell r="N1233">
            <v>0</v>
          </cell>
        </row>
        <row r="1234">
          <cell r="A1234"/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/>
          <cell r="G1234"/>
          <cell r="H1234"/>
          <cell r="I1234" t="str">
            <v>Нав. Обл., г. Учкудук, СевРу НГМК, цех КФК</v>
          </cell>
          <cell r="J1234" t="str">
            <v>GMZ-3 Uchkuduk (CS2581)</v>
          </cell>
          <cell r="K1234"/>
          <cell r="L1234"/>
          <cell r="M1234">
            <v>0</v>
          </cell>
          <cell r="N1234">
            <v>0</v>
          </cell>
        </row>
        <row r="1235">
          <cell r="A1235"/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/>
          <cell r="G1235"/>
          <cell r="H1235"/>
          <cell r="I1235" t="str">
            <v>Бух. Обл.,  РУ-5, Северный Буканай</v>
          </cell>
          <cell r="J1235" t="str">
            <v>Bukanay (CS2582)</v>
          </cell>
          <cell r="K1235"/>
          <cell r="L1235"/>
          <cell r="M1235">
            <v>0</v>
          </cell>
          <cell r="N1235">
            <v>0</v>
          </cell>
        </row>
        <row r="1236">
          <cell r="A1236"/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/>
          <cell r="G1236"/>
          <cell r="H1236"/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/>
          <cell r="L1236"/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/>
          <cell r="L1237"/>
          <cell r="M1237">
            <v>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/>
          <cell r="G1238"/>
          <cell r="H1238"/>
          <cell r="I1238" t="str">
            <v>г. Зарафшан, мкр.1, д.1 СП Велан</v>
          </cell>
          <cell r="J1238" t="str">
            <v>SP Velan (CS2584)</v>
          </cell>
          <cell r="K1238"/>
          <cell r="L1238"/>
          <cell r="M1238">
            <v>0</v>
          </cell>
          <cell r="N1238">
            <v>0</v>
          </cell>
        </row>
        <row r="1239">
          <cell r="A1239"/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/>
          <cell r="G1239"/>
          <cell r="H1239"/>
          <cell r="I1239" t="str">
            <v>г. Учкудук, п. Кантай</v>
          </cell>
          <cell r="J1239" t="str">
            <v>Kantay (CS2585)</v>
          </cell>
          <cell r="K1239"/>
          <cell r="L1239"/>
          <cell r="M1239">
            <v>0</v>
          </cell>
          <cell r="N1239">
            <v>0</v>
          </cell>
        </row>
        <row r="1240">
          <cell r="A1240"/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/>
          <cell r="G1240"/>
          <cell r="H1240"/>
          <cell r="I1240" t="str">
            <v>г. Учкудук, п. Кокпатас, Кокпатасская ПГРЭ</v>
          </cell>
          <cell r="J1240" t="str">
            <v>Kokpatas (CS2586)</v>
          </cell>
          <cell r="K1240"/>
          <cell r="L1240"/>
          <cell r="M1240">
            <v>0</v>
          </cell>
          <cell r="N1240">
            <v>0</v>
          </cell>
        </row>
        <row r="1241">
          <cell r="A1241"/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/>
          <cell r="G1241"/>
          <cell r="H1241"/>
          <cell r="I1241" t="str">
            <v>г. Навои, ул. А Темура, д.4</v>
          </cell>
          <cell r="J1241" t="str">
            <v>Gorkhokimiyat (CS2587)</v>
          </cell>
          <cell r="K1241"/>
          <cell r="L1241"/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/>
          <cell r="G1242"/>
          <cell r="H1242"/>
          <cell r="I1242" t="str">
            <v>г. Навои, 10 мкр-н, ул. Ломоносова, д.7</v>
          </cell>
          <cell r="J1242" t="str">
            <v>Navoi 10 mkrn (CS2591)</v>
          </cell>
          <cell r="K1242"/>
          <cell r="L1242"/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/>
          <cell r="G1243"/>
          <cell r="H1243"/>
          <cell r="I1243" t="str">
            <v>г. Навои, ул. И.Сино, д.1, ОАО Югпроммонтаж</v>
          </cell>
          <cell r="J1243" t="str">
            <v>YuPM (CS2592)</v>
          </cell>
          <cell r="K1243"/>
          <cell r="L1243"/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/>
          <cell r="G1244"/>
          <cell r="H1244"/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/>
          <cell r="L1244"/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/>
          <cell r="G1245"/>
          <cell r="H1245"/>
          <cell r="I1245" t="str">
            <v>г. Навои, ул. Х. Дустлиги, д.150</v>
          </cell>
          <cell r="J1245" t="str">
            <v>Navoi, 9 mkr-rn (CS2594)</v>
          </cell>
          <cell r="K1245"/>
          <cell r="L1245"/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/>
          <cell r="G1246"/>
          <cell r="H1246"/>
          <cell r="I1246" t="str">
            <v>г. Навои, ул. А.Навои-11</v>
          </cell>
          <cell r="J1246" t="str">
            <v>Ofis MTS (CS2595)</v>
          </cell>
          <cell r="K1246"/>
          <cell r="L1246"/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/>
          <cell r="G1247"/>
          <cell r="H1247"/>
          <cell r="I1247" t="str">
            <v>Карманинский р-н, с.Каттамачит, КВП Лубатон</v>
          </cell>
          <cell r="J1247" t="str">
            <v>Katta Machit (CS2596)</v>
          </cell>
          <cell r="K1247"/>
          <cell r="L1247"/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/>
          <cell r="G1248"/>
          <cell r="H1248"/>
          <cell r="I1248" t="str">
            <v>г. Навои, ул. Галаба-137</v>
          </cell>
          <cell r="J1248" t="str">
            <v>Gulabad, d.137 (CS2597)</v>
          </cell>
          <cell r="K1248"/>
          <cell r="L1248"/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/>
          <cell r="G1249"/>
          <cell r="H1249"/>
          <cell r="I1249" t="str">
            <v>Кармана тумани, Нарпай КФЙ, Учкун КВП</v>
          </cell>
          <cell r="J1249" t="str">
            <v>SVP Uchkun (CS2598)</v>
          </cell>
          <cell r="K1249"/>
          <cell r="L1249"/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/>
          <cell r="L1250"/>
          <cell r="M1250">
            <v>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/>
          <cell r="G1251"/>
          <cell r="H1251"/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/>
          <cell r="L1251"/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/>
          <cell r="G1252"/>
          <cell r="H1252"/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/>
          <cell r="L1252"/>
          <cell r="M1252">
            <v>0</v>
          </cell>
          <cell r="N1252">
            <v>0</v>
          </cell>
        </row>
        <row r="1253">
          <cell r="A1253"/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/>
          <cell r="G1253"/>
          <cell r="H1253"/>
          <cell r="I1253" t="str">
            <v>Хатирчинский р-н, Хонака КФЙ, м-в Учкара</v>
          </cell>
          <cell r="J1253" t="str">
            <v>Uchkara (CS1983)</v>
          </cell>
          <cell r="K1253"/>
          <cell r="L1253"/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/>
          <cell r="H1254"/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/>
          <cell r="L1254"/>
          <cell r="M1254">
            <v>0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/>
          <cell r="G1255"/>
          <cell r="H1255"/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/>
          <cell r="L1255"/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/>
          <cell r="L1256"/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/>
          <cell r="L1257"/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/>
          <cell r="L1258"/>
          <cell r="M1258">
            <v>0</v>
          </cell>
          <cell r="N1258">
            <v>0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/>
          <cell r="L1259"/>
          <cell r="M1259">
            <v>0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/>
          <cell r="L1260"/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/>
          <cell r="L1261"/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/>
          <cell r="L1262"/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/>
          <cell r="L1263"/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/>
          <cell r="L1264"/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/>
          <cell r="L1265"/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/>
          <cell r="L1266"/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/>
          <cell r="L1267"/>
          <cell r="M1267">
            <v>0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/>
          <cell r="L1268"/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/>
          <cell r="L1269"/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/>
          <cell r="L1270"/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/>
          <cell r="L1271"/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/>
          <cell r="L1272"/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/>
          <cell r="L1273"/>
          <cell r="M1273" t="str">
            <v>№1102 от 23.07.2019</v>
          </cell>
          <cell r="N1273"/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/>
          <cell r="L1274"/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/>
          <cell r="L1275"/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/>
          <cell r="L1276"/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/>
          <cell r="L1277"/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/>
          <cell r="L1278"/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/>
          <cell r="L1279"/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/>
          <cell r="L1280"/>
          <cell r="M1280">
            <v>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/>
          <cell r="L1281"/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/>
          <cell r="L1282"/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/>
          <cell r="L1283"/>
          <cell r="M1283">
            <v>0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/>
          <cell r="L1284"/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/>
          <cell r="L1285"/>
          <cell r="M1285" t="str">
            <v>№1339 от 08.09.2022</v>
          </cell>
          <cell r="N1285"/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/>
          <cell r="L1286"/>
          <cell r="M1286" t="str">
            <v>№130/2023 от 13.01.2023</v>
          </cell>
          <cell r="N1286" t="str">
            <v>3144_18.09.2023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/>
          <cell r="L1287"/>
          <cell r="M1287" t="str">
            <v>№357/2023 от 16.02.2023</v>
          </cell>
          <cell r="N1287" t="str">
            <v>3360_18.09.2023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/>
          <cell r="L1288"/>
          <cell r="M1288" t="str">
            <v>№1210 от 15.08.2022</v>
          </cell>
          <cell r="N1288"/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/>
          <cell r="L1289"/>
          <cell r="M1289" t="str">
            <v>№1211 от 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/>
          <cell r="L1290"/>
          <cell r="M1290" t="str">
            <v>№1340 от 08.09.2022</v>
          </cell>
          <cell r="N1290"/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/>
          <cell r="L1291"/>
          <cell r="M1291"/>
          <cell r="N1291"/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/>
          <cell r="L1292"/>
          <cell r="M1292" t="str">
            <v>№1213 от 15.08.2022</v>
          </cell>
          <cell r="N1292"/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/>
          <cell r="L1293"/>
          <cell r="M1293" t="str">
            <v>№1214 от 15.08.2022</v>
          </cell>
          <cell r="N1293"/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/>
          <cell r="L1294"/>
          <cell r="M1294" t="str">
            <v>№1341 от 08.09.2022</v>
          </cell>
          <cell r="N1294"/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/>
          <cell r="L1295"/>
          <cell r="M1295">
            <v>0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/>
          <cell r="L1296"/>
          <cell r="M1296" t="str">
            <v>№1216 от 15.08.2022</v>
          </cell>
          <cell r="N1296"/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/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/>
          <cell r="L1297"/>
          <cell r="M1297">
            <v>0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/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/>
          <cell r="L1298"/>
          <cell r="M1298" t="str">
            <v>№2557 от 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/>
          <cell r="L1299"/>
          <cell r="M1299" t="str">
            <v>№1454 от 29.09.2022</v>
          </cell>
          <cell r="N1299"/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/>
          <cell r="L1300"/>
          <cell r="M1300" t="str">
            <v>№1455 от 29.09.2022</v>
          </cell>
          <cell r="N1300"/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/>
          <cell r="L1301"/>
          <cell r="M1301" t="str">
            <v>№1342 от 08.09.2022</v>
          </cell>
          <cell r="N1301"/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/>
          <cell r="L1302"/>
          <cell r="M1302" t="str">
            <v>№1217 от 15.08.2022</v>
          </cell>
          <cell r="N1302"/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/>
          <cell r="L1303"/>
          <cell r="M1303" t="str">
            <v>№1456 от 29.09.2022</v>
          </cell>
          <cell r="N1303"/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/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/>
          <cell r="L1304"/>
          <cell r="M1304" t="str">
            <v>№131/2023 от 13.01.2023</v>
          </cell>
          <cell r="N1304" t="str">
            <v>3145_18.09.2023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/>
          <cell r="L1305"/>
          <cell r="M1305" t="str">
            <v>№274/2023 от 14.02.2023</v>
          </cell>
          <cell r="N1305" t="str">
            <v>3231_18.09.2023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/>
          <cell r="L1306"/>
          <cell r="M1306" t="str">
            <v>№358/2023 от 16.02.2023</v>
          </cell>
          <cell r="N1306" t="str">
            <v>3394_18.09.2023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/>
          <cell r="L1307"/>
          <cell r="M1307" t="str">
            <v>№275/2023 от 14.02.2023</v>
          </cell>
          <cell r="N1307" t="str">
            <v>3232_18.09.2023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/>
          <cell r="L1308"/>
          <cell r="M1308" t="str">
            <v>№97/2023 от 13.01.2023</v>
          </cell>
          <cell r="N1308" t="str">
            <v>3146_18.09.2023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/>
          <cell r="L1309"/>
          <cell r="M1309" t="str">
            <v>№1343 от 08.09.2022</v>
          </cell>
          <cell r="N1309"/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/>
          <cell r="L1310"/>
          <cell r="M1310" t="str">
            <v>№1457 от 29.09.2022</v>
          </cell>
          <cell r="N1310"/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/>
          <cell r="L1311"/>
          <cell r="M1311" t="str">
            <v>№1218 от 15.08.2022</v>
          </cell>
          <cell r="N1311"/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/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/>
          <cell r="L1312"/>
          <cell r="M1312" t="str">
            <v>№1049/2023 от 18.05.2023</v>
          </cell>
          <cell r="N1312" t="str">
            <v>3666_18.09.2023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/>
          <cell r="L1313"/>
          <cell r="M1313" t="str">
            <v>№1458 от 29.09.2022</v>
          </cell>
          <cell r="N1313"/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/>
          <cell r="L1314"/>
          <cell r="M1314" t="str">
            <v>№243 от 09.02.2023</v>
          </cell>
          <cell r="N1314"/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/>
          <cell r="L1315"/>
          <cell r="M1315" t="str">
            <v>№98/2023 от 13.01.2023</v>
          </cell>
          <cell r="N1315" t="str">
            <v>3147_18.09.2023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/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/>
          <cell r="L1316"/>
          <cell r="M1316" t="str">
            <v>№276/2023 от 14.02.2023</v>
          </cell>
          <cell r="N1316" t="str">
            <v>3233_18.09.2023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/>
          <cell r="L1317"/>
          <cell r="M1317" t="str">
            <v>№1050/2023 от 18.05.2023</v>
          </cell>
          <cell r="N1317" t="str">
            <v>3667_18.09.2023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/>
          <cell r="L1318"/>
          <cell r="M1318" t="str">
            <v>№277/2023 от 14.02.2023</v>
          </cell>
          <cell r="N1318" t="str">
            <v>3234_18.09.2023</v>
          </cell>
        </row>
        <row r="1319">
          <cell r="A1319"/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/>
          <cell r="G1319"/>
          <cell r="H1319"/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/>
          <cell r="L1319"/>
          <cell r="M1319">
            <v>0</v>
          </cell>
          <cell r="N1319">
            <v>0</v>
          </cell>
        </row>
        <row r="1320">
          <cell r="A1320"/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/>
          <cell r="G1320"/>
          <cell r="H1320"/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/>
          <cell r="L1320"/>
          <cell r="M1320">
            <v>0</v>
          </cell>
          <cell r="N1320">
            <v>0</v>
          </cell>
        </row>
        <row r="1321">
          <cell r="A1321"/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/>
          <cell r="G1321"/>
          <cell r="H1321"/>
          <cell r="I1321" t="str">
            <v>Наманганская обл, м-в Чадак,к. Резак, 20 контур</v>
          </cell>
          <cell r="J1321" t="str">
            <v>Kamchik-Mansur (CS4907)</v>
          </cell>
          <cell r="K1321"/>
          <cell r="L1321"/>
          <cell r="M1321">
            <v>0</v>
          </cell>
          <cell r="N1321">
            <v>0</v>
          </cell>
        </row>
        <row r="1322">
          <cell r="A1322"/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/>
          <cell r="G1322"/>
          <cell r="H1322"/>
          <cell r="I1322" t="str">
            <v>Наманганская обл, м-в Чадак,к. Резак, 40 контур</v>
          </cell>
          <cell r="J1322" t="str">
            <v>Kamchik-Holm (CS4909)</v>
          </cell>
          <cell r="K1322"/>
          <cell r="L1322"/>
          <cell r="M1322">
            <v>0</v>
          </cell>
          <cell r="N1322">
            <v>0</v>
          </cell>
        </row>
        <row r="1323">
          <cell r="A1323"/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/>
          <cell r="G1323"/>
          <cell r="H1323"/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/>
          <cell r="L1323"/>
          <cell r="M1323">
            <v>0</v>
          </cell>
          <cell r="N1323">
            <v>0</v>
          </cell>
        </row>
        <row r="1324">
          <cell r="A1324"/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/>
          <cell r="G1324"/>
          <cell r="H1324"/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/>
          <cell r="L1324"/>
          <cell r="M1324">
            <v>0</v>
          </cell>
          <cell r="N1324">
            <v>0</v>
          </cell>
        </row>
        <row r="1325">
          <cell r="A1325"/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/>
          <cell r="G1325"/>
          <cell r="H1325"/>
          <cell r="I1325" t="str">
            <v>Нам.обл., Папский р- н, Санг КФЙ, зд. С/С Санг</v>
          </cell>
          <cell r="J1325" t="str">
            <v>Sang (CS2252)</v>
          </cell>
          <cell r="K1325"/>
          <cell r="L1325"/>
          <cell r="M1325">
            <v>0</v>
          </cell>
          <cell r="N1325">
            <v>0</v>
          </cell>
        </row>
        <row r="1326">
          <cell r="A1326"/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/>
          <cell r="G1326"/>
          <cell r="H1326"/>
          <cell r="I1326" t="str">
            <v>Таракурганский р-н, Шаханд КФЙ</v>
          </cell>
          <cell r="J1326" t="str">
            <v>Shahand (CS2209)</v>
          </cell>
          <cell r="K1326"/>
          <cell r="L1326"/>
          <cell r="M1326">
            <v>0</v>
          </cell>
          <cell r="N1326">
            <v>0</v>
          </cell>
        </row>
        <row r="1327">
          <cell r="A1327"/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/>
          <cell r="G1327"/>
          <cell r="H1327"/>
          <cell r="I1327" t="str">
            <v>Мингбулокский р-н, Олтинкул КФЙ, Узгариш МФЙ</v>
          </cell>
          <cell r="J1327" t="str">
            <v>Uzgarish (CS2296)</v>
          </cell>
          <cell r="K1327"/>
          <cell r="L1327"/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/>
          <cell r="G1328"/>
          <cell r="H1328"/>
          <cell r="I1328" t="str">
            <v>г. Наманган, ул. Зие, д. 10, ООО Element Paint</v>
          </cell>
          <cell r="J1328" t="str">
            <v>M-v Xamza (CS2228)</v>
          </cell>
          <cell r="K1328"/>
          <cell r="L1328"/>
          <cell r="M1328">
            <v>0</v>
          </cell>
          <cell r="N1328">
            <v>0</v>
          </cell>
        </row>
        <row r="1329">
          <cell r="A1329"/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/>
          <cell r="G1329"/>
          <cell r="H1329"/>
          <cell r="I1329" t="str">
            <v>г.Наманган,ул.Н.Намангоний, д.18</v>
          </cell>
          <cell r="J1329" t="str">
            <v>Proektniy institut (CS2212)</v>
          </cell>
          <cell r="K1329"/>
          <cell r="L1329"/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/>
          <cell r="G1330"/>
          <cell r="H1330"/>
          <cell r="I1330" t="str">
            <v>г.Наманган,  ул. Янгиобод,  д.46, шк.№25</v>
          </cell>
          <cell r="J1330" t="str">
            <v>Yangiabad (CS2272)</v>
          </cell>
          <cell r="K1330"/>
          <cell r="L1330"/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/>
          <cell r="G1331"/>
          <cell r="H1331"/>
          <cell r="I1331" t="str">
            <v>г. Наманган, ул.Янгикургон, д.5</v>
          </cell>
          <cell r="J1331" t="str">
            <v>Avtokolonna (CS2218)</v>
          </cell>
          <cell r="K1331"/>
          <cell r="L1331"/>
          <cell r="M1331">
            <v>0</v>
          </cell>
          <cell r="N1331">
            <v>0</v>
          </cell>
        </row>
        <row r="1332">
          <cell r="A1332"/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/>
          <cell r="G1332"/>
          <cell r="H1332"/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/>
          <cell r="L1332"/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/>
          <cell r="G1333"/>
          <cell r="H1333"/>
          <cell r="I1333" t="str">
            <v>г. Наманган, ул.Навоий, д.7</v>
          </cell>
          <cell r="J1333" t="str">
            <v>Maishiy hizmat (CS2220)</v>
          </cell>
          <cell r="K1333"/>
          <cell r="L1333"/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/>
          <cell r="G1334"/>
          <cell r="H1334"/>
          <cell r="I1334" t="str">
            <v>г. Наманган, ул.Беруний, д. 2</v>
          </cell>
          <cell r="J1334" t="str">
            <v>A/S Naberejnaya (CS2219)</v>
          </cell>
          <cell r="K1334"/>
          <cell r="L1334"/>
          <cell r="M1334">
            <v>0</v>
          </cell>
          <cell r="N1334">
            <v>0</v>
          </cell>
        </row>
        <row r="1335">
          <cell r="A1335"/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/>
          <cell r="G1335"/>
          <cell r="H1335"/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/>
          <cell r="L1335"/>
          <cell r="M1335">
            <v>0</v>
          </cell>
          <cell r="N1335">
            <v>0</v>
          </cell>
        </row>
        <row r="1336">
          <cell r="A1336"/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/>
          <cell r="G1336"/>
          <cell r="H1336"/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/>
          <cell r="L1336"/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/>
          <cell r="L1337"/>
          <cell r="M1337">
            <v>0</v>
          </cell>
          <cell r="N1337">
            <v>0</v>
          </cell>
        </row>
        <row r="1338">
          <cell r="A1338"/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/>
          <cell r="G1338"/>
          <cell r="H1338"/>
          <cell r="I1338" t="str">
            <v>Нам. обл., Наманганский р-н, пос. Шуркурган, КХК</v>
          </cell>
          <cell r="J1338" t="str">
            <v>Shurkurgon (CS1228)</v>
          </cell>
          <cell r="K1338"/>
          <cell r="L1338"/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/>
          <cell r="G1339"/>
          <cell r="H1339"/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/>
          <cell r="L1339"/>
          <cell r="M1339">
            <v>0</v>
          </cell>
          <cell r="N1339">
            <v>0</v>
          </cell>
        </row>
        <row r="1340">
          <cell r="A1340"/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/>
          <cell r="G1340"/>
          <cell r="H1340"/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/>
          <cell r="L1340"/>
          <cell r="M1340">
            <v>0</v>
          </cell>
          <cell r="N1340">
            <v>0</v>
          </cell>
        </row>
        <row r="1341">
          <cell r="A1341"/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/>
          <cell r="G1341"/>
          <cell r="H1341"/>
          <cell r="I1341" t="str">
            <v>Нам обл.,Уйчинский р-н, Джидакапа КФЙ</v>
          </cell>
          <cell r="J1341" t="str">
            <v>Jidakapa (CS2246)</v>
          </cell>
          <cell r="K1341"/>
          <cell r="L1341"/>
          <cell r="M1341">
            <v>0</v>
          </cell>
          <cell r="N1341">
            <v>0</v>
          </cell>
        </row>
        <row r="1342">
          <cell r="A1342"/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/>
          <cell r="G1342"/>
          <cell r="H1342"/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/>
          <cell r="L1342"/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/>
          <cell r="G1343"/>
          <cell r="H1343"/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/>
          <cell r="L1343"/>
          <cell r="M1343">
            <v>0</v>
          </cell>
          <cell r="N1343">
            <v>0</v>
          </cell>
        </row>
        <row r="1344">
          <cell r="A1344"/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/>
          <cell r="G1344"/>
          <cell r="H1344"/>
          <cell r="I1344" t="str">
            <v>г. Наманган, АТС-24</v>
          </cell>
          <cell r="J1344" t="str">
            <v>ATS-24 (CS0245)</v>
          </cell>
          <cell r="K1344"/>
          <cell r="L1344"/>
          <cell r="M1344">
            <v>0</v>
          </cell>
          <cell r="N1344">
            <v>0</v>
          </cell>
        </row>
        <row r="1345">
          <cell r="A1345"/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/>
          <cell r="G1345"/>
          <cell r="H1345"/>
          <cell r="I1345" t="str">
            <v>Папский р-н, насосная станция</v>
          </cell>
          <cell r="J1345" t="str">
            <v>PRS Nasosnaya (CS1225)</v>
          </cell>
          <cell r="K1345"/>
          <cell r="L1345"/>
          <cell r="M1345">
            <v>0</v>
          </cell>
          <cell r="N1345">
            <v>0</v>
          </cell>
        </row>
        <row r="1346">
          <cell r="A1346"/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/>
          <cell r="G1346"/>
          <cell r="H1346"/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/>
          <cell r="L1346"/>
          <cell r="M1346">
            <v>0</v>
          </cell>
          <cell r="N1346">
            <v>0</v>
          </cell>
        </row>
        <row r="1347">
          <cell r="A1347"/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/>
          <cell r="G1347"/>
          <cell r="H1347"/>
          <cell r="I1347" t="str">
            <v>Нам.обл.,Пап р-н,пос.Пунган, универмаг</v>
          </cell>
          <cell r="J1347" t="str">
            <v>Pungan (CS2210)</v>
          </cell>
          <cell r="K1347"/>
          <cell r="L1347"/>
          <cell r="M1347">
            <v>0</v>
          </cell>
          <cell r="N1347">
            <v>0</v>
          </cell>
        </row>
        <row r="1348">
          <cell r="A1348"/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/>
          <cell r="G1348"/>
          <cell r="H1348"/>
          <cell r="I1348" t="str">
            <v>Папский р-н,  Маданийат кфй</v>
          </cell>
          <cell r="J1348" t="str">
            <v>Madaniyat (CS2248)</v>
          </cell>
          <cell r="K1348"/>
          <cell r="L1348"/>
          <cell r="M1348">
            <v>0</v>
          </cell>
          <cell r="N1348">
            <v>0</v>
          </cell>
        </row>
        <row r="1349">
          <cell r="A1349"/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/>
          <cell r="G1349"/>
          <cell r="H1349"/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/>
          <cell r="L1349"/>
          <cell r="M1349">
            <v>0</v>
          </cell>
          <cell r="N1349">
            <v>0</v>
          </cell>
        </row>
        <row r="1350">
          <cell r="A1350"/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/>
          <cell r="G1350"/>
          <cell r="H1350"/>
          <cell r="I1350" t="str">
            <v>Наманган обл., Папский р-н, Янгиер КФЙ</v>
          </cell>
          <cell r="J1350" t="str">
            <v>Yangier (CS2250)</v>
          </cell>
          <cell r="K1350"/>
          <cell r="L1350"/>
          <cell r="M1350">
            <v>0</v>
          </cell>
          <cell r="N1350">
            <v>0</v>
          </cell>
        </row>
        <row r="1351">
          <cell r="A1351"/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/>
          <cell r="G1351"/>
          <cell r="H1351"/>
          <cell r="I1351" t="str">
            <v>Наманган. обл., г. Чуст, ул. Суфизода, д.23</v>
          </cell>
          <cell r="J1351" t="str">
            <v>Nasosnaya (CS2242)</v>
          </cell>
          <cell r="K1351"/>
          <cell r="L1351"/>
          <cell r="M1351">
            <v>0</v>
          </cell>
          <cell r="N1351">
            <v>0</v>
          </cell>
        </row>
        <row r="1352">
          <cell r="A1352"/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/>
          <cell r="G1352"/>
          <cell r="H1352"/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/>
          <cell r="L1352"/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/>
          <cell r="G1353"/>
          <cell r="H1353"/>
          <cell r="I1353" t="str">
            <v>Чустинский р-н, Резаксой КФЙ, ХК Чуст Металлом</v>
          </cell>
          <cell r="J1353" t="str">
            <v>Chust-Chermet (CS1251)</v>
          </cell>
          <cell r="K1353"/>
          <cell r="L1353"/>
          <cell r="M1353">
            <v>0</v>
          </cell>
          <cell r="N1353">
            <v>0</v>
          </cell>
        </row>
        <row r="1354">
          <cell r="A1354"/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/>
          <cell r="G1354"/>
          <cell r="H1354"/>
          <cell r="I1354" t="str">
            <v>Чустский р-н, Баймок МФЙ, ул. Навои-1, колледж</v>
          </cell>
          <cell r="J1354" t="str">
            <v>Boymok (CS1233)</v>
          </cell>
          <cell r="K1354"/>
          <cell r="L1354"/>
          <cell r="M1354">
            <v>0</v>
          </cell>
          <cell r="N1354">
            <v>0</v>
          </cell>
        </row>
        <row r="1355">
          <cell r="A1355"/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/>
          <cell r="G1355"/>
          <cell r="H1355"/>
          <cell r="I1355" t="str">
            <v>Туракурганский р-н, с. Шахидон,зона отдыха</v>
          </cell>
          <cell r="J1355" t="str">
            <v>Shakhidon (CS2203)</v>
          </cell>
          <cell r="K1355"/>
          <cell r="L1355"/>
          <cell r="M1355">
            <v>0</v>
          </cell>
          <cell r="N1355">
            <v>0</v>
          </cell>
        </row>
        <row r="1356">
          <cell r="A1356"/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/>
          <cell r="G1356"/>
          <cell r="H1356"/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/>
          <cell r="L1356"/>
          <cell r="M1356">
            <v>0</v>
          </cell>
          <cell r="N1356">
            <v>0</v>
          </cell>
        </row>
        <row r="1357">
          <cell r="A1357"/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/>
          <cell r="G1357"/>
          <cell r="H1357"/>
          <cell r="I1357" t="str">
            <v>Касансайский р-н,  Чиндовул КФЙ (МУЧСНЖ)</v>
          </cell>
          <cell r="J1357" t="str">
            <v>Chindaul (CS2240)</v>
          </cell>
          <cell r="K1357"/>
          <cell r="L1357"/>
          <cell r="M1357">
            <v>0</v>
          </cell>
          <cell r="N1357">
            <v>0</v>
          </cell>
        </row>
        <row r="1358">
          <cell r="A1358"/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/>
          <cell r="G1358"/>
          <cell r="H1358"/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/>
          <cell r="L1358"/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/>
          <cell r="G1359"/>
          <cell r="H1359"/>
          <cell r="I1359" t="str">
            <v>Нам.обл., Туракурганский р-н, Акташ КФЙ</v>
          </cell>
          <cell r="J1359" t="str">
            <v>Aktash (CS2256)</v>
          </cell>
          <cell r="K1359"/>
          <cell r="L1359"/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/>
          <cell r="G1360"/>
          <cell r="H1360"/>
          <cell r="I1360" t="str">
            <v>Наманган паранда МЧЖ</v>
          </cell>
          <cell r="J1360" t="str">
            <v>Ptizefabrika (CS1256)</v>
          </cell>
          <cell r="K1360"/>
          <cell r="L1360"/>
          <cell r="M1360">
            <v>0</v>
          </cell>
          <cell r="N1360">
            <v>0</v>
          </cell>
        </row>
        <row r="1361">
          <cell r="A1361"/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/>
          <cell r="G1361"/>
          <cell r="H1361"/>
          <cell r="I1361" t="str">
            <v>Наманган обл. г. Касансай  ул.Навоий д.12 зд  РУС</v>
          </cell>
          <cell r="J1361" t="str">
            <v>Kasansay (CS0238)</v>
          </cell>
          <cell r="K1361"/>
          <cell r="L1361"/>
          <cell r="M1361">
            <v>0</v>
          </cell>
          <cell r="N1361">
            <v>0</v>
          </cell>
        </row>
        <row r="1362">
          <cell r="A1362"/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/>
          <cell r="G1362"/>
          <cell r="H1362"/>
          <cell r="I1362" t="str">
            <v>Наманган тумани, Тепакурган СФУ</v>
          </cell>
          <cell r="J1362" t="str">
            <v>Tepakurgan (CS1200)</v>
          </cell>
          <cell r="K1362"/>
          <cell r="L1362"/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/>
          <cell r="G1363"/>
          <cell r="H1363"/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/>
          <cell r="L1363"/>
          <cell r="M1363">
            <v>0</v>
          </cell>
          <cell r="N1363">
            <v>0</v>
          </cell>
        </row>
        <row r="1364">
          <cell r="A1364"/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/>
          <cell r="G1364"/>
          <cell r="H1364"/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/>
          <cell r="L1364"/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/>
          <cell r="G1365"/>
          <cell r="H1365"/>
          <cell r="I1365" t="str">
            <v>г. Наманган, 2-микр., ул. Спортсменов-1</v>
          </cell>
          <cell r="J1365" t="str">
            <v>Kasb-hunar kollej (CS2269)</v>
          </cell>
          <cell r="K1365"/>
          <cell r="L1365"/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/>
          <cell r="G1366"/>
          <cell r="H1366"/>
          <cell r="I1366" t="str">
            <v>г. Наманган 3-мк.рн</v>
          </cell>
          <cell r="J1366" t="str">
            <v>Salon Daewoo (CS2224)</v>
          </cell>
          <cell r="K1366"/>
          <cell r="L1366"/>
          <cell r="M1366">
            <v>0</v>
          </cell>
          <cell r="N1366">
            <v>0</v>
          </cell>
        </row>
        <row r="1367">
          <cell r="A1367"/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/>
          <cell r="G1367"/>
          <cell r="H1367"/>
          <cell r="I1367" t="str">
            <v>Наманган обл.п. Ташбулак, зд. РУС</v>
          </cell>
          <cell r="J1367" t="str">
            <v>Tashbulak (CS0247)</v>
          </cell>
          <cell r="K1367"/>
          <cell r="L1367"/>
          <cell r="M1367">
            <v>0</v>
          </cell>
          <cell r="N1367">
            <v>0</v>
          </cell>
        </row>
        <row r="1368">
          <cell r="A1368"/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/>
          <cell r="G1368"/>
          <cell r="H1368"/>
          <cell r="I1368" t="str">
            <v>г.Наманган,3 мк р-н, д3, Дворец БУИМ</v>
          </cell>
          <cell r="J1368" t="str">
            <v>Davlyatabad (CS0231)</v>
          </cell>
          <cell r="K1368"/>
          <cell r="L1368"/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/>
          <cell r="G1369"/>
          <cell r="H1369"/>
          <cell r="I1369" t="str">
            <v>г. Наманган, Давлатабадский р-н,  5-мк.рн, АТС-232</v>
          </cell>
          <cell r="J1369" t="str">
            <v>ATS-232 (CS2225)</v>
          </cell>
          <cell r="K1369"/>
          <cell r="L1369"/>
          <cell r="M1369">
            <v>0</v>
          </cell>
          <cell r="N1369">
            <v>0</v>
          </cell>
        </row>
        <row r="1370">
          <cell r="A1370"/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/>
          <cell r="G1370"/>
          <cell r="H1370"/>
          <cell r="I1370" t="str">
            <v>г.Наманган.,4-мк-рн.,зд.УНС</v>
          </cell>
          <cell r="J1370" t="str">
            <v>UNS (CS2215)</v>
          </cell>
          <cell r="K1370"/>
          <cell r="L1370"/>
          <cell r="M1370">
            <v>0</v>
          </cell>
          <cell r="N1370">
            <v>0</v>
          </cell>
        </row>
        <row r="1371">
          <cell r="A1371"/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/>
          <cell r="G1371"/>
          <cell r="H1371"/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/>
          <cell r="L1371"/>
          <cell r="M1371">
            <v>0</v>
          </cell>
          <cell r="N1371">
            <v>0</v>
          </cell>
        </row>
        <row r="1372">
          <cell r="A1372"/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/>
          <cell r="G1372"/>
          <cell r="H1372"/>
          <cell r="I1372" t="str">
            <v>Наманганский р-н, Винзавод Наманганвино</v>
          </cell>
          <cell r="J1372" t="str">
            <v>Vinzavod (CS0547)</v>
          </cell>
          <cell r="K1372"/>
          <cell r="L1372"/>
          <cell r="M1372">
            <v>0</v>
          </cell>
          <cell r="N1372">
            <v>0</v>
          </cell>
        </row>
        <row r="1373">
          <cell r="A1373"/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/>
          <cell r="G1373"/>
          <cell r="H1373"/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/>
          <cell r="L1373"/>
          <cell r="M1373">
            <v>0</v>
          </cell>
          <cell r="N1373">
            <v>0</v>
          </cell>
        </row>
        <row r="1374">
          <cell r="A1374"/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/>
          <cell r="G1374"/>
          <cell r="H1374"/>
          <cell r="I1374" t="str">
            <v>г.Наманган, ул.Дустлик, 18</v>
          </cell>
          <cell r="J1374" t="str">
            <v>Gossnab (CS0545)</v>
          </cell>
          <cell r="K1374"/>
          <cell r="L1374"/>
          <cell r="M1374">
            <v>0</v>
          </cell>
          <cell r="N1374">
            <v>0</v>
          </cell>
        </row>
        <row r="1375">
          <cell r="A1375"/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/>
          <cell r="G1375"/>
          <cell r="H1375"/>
          <cell r="I1375" t="str">
            <v>г. Наманган, ул. Оромгох, Кумуш-Тола МЧЖ</v>
          </cell>
          <cell r="J1375" t="str">
            <v>Oromgox (CS2217)</v>
          </cell>
          <cell r="K1375"/>
          <cell r="L1375"/>
          <cell r="M1375">
            <v>0</v>
          </cell>
          <cell r="N1375">
            <v>0</v>
          </cell>
        </row>
        <row r="1376">
          <cell r="A1376"/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/>
          <cell r="G1376"/>
          <cell r="H1376"/>
          <cell r="I1376" t="str">
            <v>Наманганская обл., г.Наманган, пр-т .Дустлик, д.12</v>
          </cell>
          <cell r="J1376" t="str">
            <v>Fitnes club (CS0821)</v>
          </cell>
          <cell r="K1376"/>
          <cell r="L1376"/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/>
          <cell r="G1377"/>
          <cell r="H1377"/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/>
          <cell r="L1377"/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/>
          <cell r="H1378"/>
          <cell r="I1378" t="str">
            <v>г. Наманган, ул.Ахси, д.205</v>
          </cell>
          <cell r="J1378" t="str">
            <v>Zarkent-most (CS2227)</v>
          </cell>
          <cell r="K1378"/>
          <cell r="L1378"/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/>
          <cell r="G1379"/>
          <cell r="H1379"/>
          <cell r="I1379" t="str">
            <v>г.Наманган. ул.Косонсой, 45, МЧЖ «Наманган ТЭК»</v>
          </cell>
          <cell r="J1379" t="str">
            <v>TEP (CS2266)</v>
          </cell>
          <cell r="K1379"/>
          <cell r="L1379"/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/>
          <cell r="G1380"/>
          <cell r="H1380"/>
          <cell r="I1380" t="str">
            <v>Наманганская обл., г. Наманган, ул.  А.Темура, д.54</v>
          </cell>
          <cell r="J1380" t="str">
            <v>Pochtamt (CS2222)</v>
          </cell>
          <cell r="K1380"/>
          <cell r="L1380"/>
          <cell r="M1380">
            <v>0</v>
          </cell>
          <cell r="N1380">
            <v>0</v>
          </cell>
        </row>
        <row r="1381">
          <cell r="A1381"/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/>
          <cell r="G1381"/>
          <cell r="H1381"/>
          <cell r="I1381" t="str">
            <v>г. Наманган, ул. Навоий, д. 53</v>
          </cell>
          <cell r="J1381" t="str">
            <v>Poliklinika №3 (CS0232)</v>
          </cell>
          <cell r="K1381"/>
          <cell r="L1381"/>
          <cell r="M1381">
            <v>0</v>
          </cell>
          <cell r="N1381">
            <v>0</v>
          </cell>
        </row>
        <row r="1382">
          <cell r="A1382"/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/>
          <cell r="G1382"/>
          <cell r="H1382"/>
          <cell r="I1382" t="str">
            <v>Наманганская обл., г.Наманган,м-в Гузал, РТС Алтай</v>
          </cell>
          <cell r="J1382" t="str">
            <v>Altay (CS0205)</v>
          </cell>
          <cell r="K1382"/>
          <cell r="L1382"/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/>
          <cell r="G1383"/>
          <cell r="H1383"/>
          <cell r="I1383" t="str">
            <v>Наманганский р-н,  Алахамак КФЙ</v>
          </cell>
          <cell r="J1383" t="str">
            <v>Alakhamak (CS2260)</v>
          </cell>
          <cell r="K1383"/>
          <cell r="L1383"/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/>
          <cell r="G1384"/>
          <cell r="H1384"/>
          <cell r="I1384" t="str">
            <v>г. Наманган, ул. А. Навоий-3</v>
          </cell>
          <cell r="J1384" t="str">
            <v>Muzikalniy kollej (CS2282)</v>
          </cell>
          <cell r="K1384"/>
          <cell r="L1384"/>
          <cell r="M1384">
            <v>0</v>
          </cell>
          <cell r="N1384">
            <v>0</v>
          </cell>
        </row>
        <row r="1385">
          <cell r="A1385"/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/>
          <cell r="G1385"/>
          <cell r="H1385"/>
          <cell r="I1385" t="str">
            <v>г.Наманган, ул.Кокандская, 85</v>
          </cell>
          <cell r="J1385" t="str">
            <v>Gorbolnica (CS0548)</v>
          </cell>
          <cell r="K1385"/>
          <cell r="L1385"/>
          <cell r="M1385">
            <v>0</v>
          </cell>
          <cell r="N1385">
            <v>0</v>
          </cell>
        </row>
        <row r="1386">
          <cell r="A1386"/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/>
          <cell r="G1386"/>
          <cell r="H1386"/>
          <cell r="I1386" t="str">
            <v>г.Наманган, ул.Навои, 9</v>
          </cell>
          <cell r="J1386" t="str">
            <v>OblGaz (CS0822)</v>
          </cell>
          <cell r="K1386"/>
          <cell r="L1386"/>
          <cell r="M1386">
            <v>0</v>
          </cell>
          <cell r="N1386">
            <v>0</v>
          </cell>
        </row>
        <row r="1387">
          <cell r="A1387"/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/>
          <cell r="G1387"/>
          <cell r="H1387"/>
          <cell r="I1387" t="str">
            <v>г.Наманган, ул.Рахимова, 57</v>
          </cell>
          <cell r="J1387" t="str">
            <v>AMTS (CS0546)</v>
          </cell>
          <cell r="K1387"/>
          <cell r="L1387"/>
          <cell r="M1387">
            <v>0</v>
          </cell>
          <cell r="N1387">
            <v>0</v>
          </cell>
        </row>
        <row r="1388">
          <cell r="A1388"/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/>
          <cell r="G1388"/>
          <cell r="H1388"/>
          <cell r="I1388" t="str">
            <v>г. Наманган, ул. А.Хужаева-29</v>
          </cell>
          <cell r="J1388" t="str">
            <v>Oblmestprom (CS2285)</v>
          </cell>
          <cell r="K1388"/>
          <cell r="L1388"/>
          <cell r="M1388">
            <v>0</v>
          </cell>
          <cell r="N1388">
            <v>0</v>
          </cell>
        </row>
        <row r="1389">
          <cell r="A1389"/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/>
          <cell r="G1389"/>
          <cell r="H1389"/>
          <cell r="I1389" t="str">
            <v>г.Наманган, ул.Маргиланская, 218</v>
          </cell>
          <cell r="J1389" t="str">
            <v>Myasokombinat (CS0824)</v>
          </cell>
          <cell r="K1389"/>
          <cell r="L1389"/>
          <cell r="M1389">
            <v>0</v>
          </cell>
          <cell r="N1389">
            <v>0</v>
          </cell>
        </row>
        <row r="1390">
          <cell r="A1390"/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/>
          <cell r="G1390"/>
          <cell r="H1390"/>
          <cell r="I1390" t="str">
            <v>Нам. обл., Янгикурганский р-н, Карачашуркент КФЙ</v>
          </cell>
          <cell r="J1390" t="str">
            <v>Karapalvan (CS2235)</v>
          </cell>
          <cell r="K1390"/>
          <cell r="L1390"/>
          <cell r="M1390">
            <v>0</v>
          </cell>
          <cell r="N1390">
            <v>0</v>
          </cell>
        </row>
        <row r="1391">
          <cell r="A1391"/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/>
          <cell r="G1391"/>
          <cell r="H1391"/>
          <cell r="I1391" t="str">
            <v>г.Наманган ,гостиница Чорсу</v>
          </cell>
          <cell r="J1391" t="str">
            <v>Chorsu (CS2214)</v>
          </cell>
          <cell r="K1391"/>
          <cell r="L1391"/>
          <cell r="M1391">
            <v>0</v>
          </cell>
          <cell r="N1391">
            <v>0</v>
          </cell>
        </row>
        <row r="1392">
          <cell r="A1392"/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/>
          <cell r="G1392"/>
          <cell r="H1392"/>
          <cell r="I1392" t="str">
            <v>г.Наманган,ул. Бобуршох, д.145</v>
          </cell>
          <cell r="J1392" t="str">
            <v>Lola (CS0208)</v>
          </cell>
          <cell r="K1392"/>
          <cell r="L1392"/>
          <cell r="M1392">
            <v>0</v>
          </cell>
          <cell r="N1392">
            <v>0</v>
          </cell>
        </row>
        <row r="1393">
          <cell r="A1393"/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/>
          <cell r="G1393"/>
          <cell r="H1393"/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/>
          <cell r="L1393"/>
          <cell r="M1393">
            <v>0</v>
          </cell>
          <cell r="N1393">
            <v>0</v>
          </cell>
        </row>
        <row r="1394">
          <cell r="A1394"/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/>
          <cell r="G1394"/>
          <cell r="H1394"/>
          <cell r="I1394" t="str">
            <v>г.Наманган, рынок Жахон бозор</v>
          </cell>
          <cell r="J1394" t="str">
            <v>Jahon bozor (CS2213)</v>
          </cell>
          <cell r="K1394"/>
          <cell r="L1394"/>
          <cell r="M1394">
            <v>0</v>
          </cell>
          <cell r="N1394">
            <v>0</v>
          </cell>
        </row>
        <row r="1395">
          <cell r="A1395"/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/>
          <cell r="G1395"/>
          <cell r="H1395"/>
          <cell r="I1395" t="str">
            <v>г.Наманган ,м-в Тахтакуприк, зд. котельного з-да</v>
          </cell>
          <cell r="J1395" t="str">
            <v>Tahtakuprik (CS2216)</v>
          </cell>
          <cell r="K1395"/>
          <cell r="L1395"/>
          <cell r="M1395">
            <v>0</v>
          </cell>
          <cell r="N1395">
            <v>0</v>
          </cell>
        </row>
        <row r="1396">
          <cell r="A1396"/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/>
          <cell r="G1396"/>
          <cell r="H1396"/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/>
          <cell r="L1396"/>
          <cell r="M1396">
            <v>0</v>
          </cell>
          <cell r="N1396">
            <v>0</v>
          </cell>
        </row>
        <row r="1397">
          <cell r="A1397"/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/>
          <cell r="G1397"/>
          <cell r="H1397"/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/>
          <cell r="L1397"/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/>
          <cell r="G1398"/>
          <cell r="H1398"/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/>
          <cell r="L1398"/>
          <cell r="M1398">
            <v>0</v>
          </cell>
          <cell r="N1398">
            <v>0</v>
          </cell>
        </row>
        <row r="1399">
          <cell r="A1399"/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/>
          <cell r="G1399"/>
          <cell r="H1399"/>
          <cell r="I1399" t="str">
            <v xml:space="preserve">Янгикурганский р-н,  Шуркент кфй </v>
          </cell>
          <cell r="J1399" t="str">
            <v>Dekhkanabad (CS2237)</v>
          </cell>
          <cell r="K1399"/>
          <cell r="L1399"/>
          <cell r="M1399">
            <v>0</v>
          </cell>
          <cell r="N1399">
            <v>0</v>
          </cell>
        </row>
        <row r="1400">
          <cell r="A1400"/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/>
          <cell r="G1400"/>
          <cell r="H1400"/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/>
          <cell r="L1400"/>
          <cell r="M1400">
            <v>0</v>
          </cell>
          <cell r="N1400">
            <v>0</v>
          </cell>
        </row>
        <row r="1401">
          <cell r="A1401"/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/>
          <cell r="G1401"/>
          <cell r="H1401"/>
          <cell r="I1401" t="str">
            <v xml:space="preserve">Нам.обл., г.Чартак, ул. Истиклол, д.23 </v>
          </cell>
          <cell r="J1401" t="str">
            <v>Chartak (CS2233)</v>
          </cell>
          <cell r="K1401"/>
          <cell r="L1401"/>
          <cell r="M1401">
            <v>0</v>
          </cell>
          <cell r="N1401">
            <v>0</v>
          </cell>
        </row>
        <row r="1402">
          <cell r="A1402"/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/>
          <cell r="G1402"/>
          <cell r="H1402"/>
          <cell r="I1402" t="str">
            <v>Чартакский р-н, п. Корачукки</v>
          </cell>
          <cell r="J1402" t="str">
            <v>Karachukki (CS0235)</v>
          </cell>
          <cell r="K1402"/>
          <cell r="L1402"/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/>
          <cell r="G1403"/>
          <cell r="H1403"/>
          <cell r="I1403" t="str">
            <v>Уйчи тумани, ул. А.Темура, 68,Уйчи ТЙХПТФДК</v>
          </cell>
          <cell r="J1403" t="str">
            <v>Uychi dorojniy otdel (CS1257)</v>
          </cell>
          <cell r="K1403"/>
          <cell r="L1403"/>
          <cell r="M1403">
            <v>0</v>
          </cell>
          <cell r="N1403">
            <v>0</v>
          </cell>
        </row>
        <row r="1404">
          <cell r="A1404"/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/>
          <cell r="G1404"/>
          <cell r="H1404"/>
          <cell r="I1404" t="str">
            <v>Нам.обл.,Уйчин. р-н,ул. А.Темур д 62 зд  РУС</v>
          </cell>
          <cell r="J1404" t="str">
            <v>Uychi (CS0246)</v>
          </cell>
          <cell r="K1404"/>
          <cell r="L1404"/>
          <cell r="M1404">
            <v>0</v>
          </cell>
          <cell r="N1404">
            <v>0</v>
          </cell>
        </row>
        <row r="1405">
          <cell r="A1405"/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/>
          <cell r="G1405"/>
          <cell r="H1405"/>
          <cell r="I1405" t="str">
            <v>Чустский р-н, Олмас КФЙ, здание милиции</v>
          </cell>
          <cell r="J1405" t="str">
            <v>Almas (CS0209)</v>
          </cell>
          <cell r="K1405"/>
          <cell r="L1405"/>
          <cell r="M1405">
            <v>0</v>
          </cell>
          <cell r="N1405">
            <v>0</v>
          </cell>
        </row>
        <row r="1406">
          <cell r="A1406"/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/>
          <cell r="G1406"/>
          <cell r="H1406"/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/>
          <cell r="L1406"/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/>
          <cell r="G1407"/>
          <cell r="H1407"/>
          <cell r="I1407" t="str">
            <v>Уйчинский р-н, КФЙ Гайрат, МФЙ Гайрат</v>
          </cell>
          <cell r="J1407" t="str">
            <v>Gayrat (CS1243)</v>
          </cell>
          <cell r="K1407"/>
          <cell r="L1407"/>
          <cell r="M1407">
            <v>0</v>
          </cell>
          <cell r="N1407">
            <v>0</v>
          </cell>
        </row>
        <row r="1408">
          <cell r="A1408"/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/>
          <cell r="G1408"/>
          <cell r="H1408"/>
          <cell r="I1408" t="str">
            <v>Папский р-н, п.Навбахор, Правление</v>
          </cell>
          <cell r="J1408" t="str">
            <v>Navbakhor (CS0249)</v>
          </cell>
          <cell r="K1408"/>
          <cell r="L1408"/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/>
          <cell r="G1409"/>
          <cell r="H1409"/>
          <cell r="I1409" t="str">
            <v>Уйчи бирлашган КФИ, ул. Халклар дустлиги, 1</v>
          </cell>
          <cell r="J1409" t="str">
            <v>Birlashgan (CS2232)</v>
          </cell>
          <cell r="K1409"/>
          <cell r="L1409"/>
          <cell r="M1409">
            <v>0</v>
          </cell>
          <cell r="N1409">
            <v>0</v>
          </cell>
        </row>
        <row r="1410">
          <cell r="A1410"/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/>
          <cell r="G1410"/>
          <cell r="H1410"/>
          <cell r="I1410" t="str">
            <v>Наманган обл. г.Пап ул.Узбекистанская д.2 РУС</v>
          </cell>
          <cell r="J1410" t="str">
            <v>Pap (CS0242)</v>
          </cell>
          <cell r="K1410"/>
          <cell r="L1410"/>
          <cell r="M1410">
            <v>0</v>
          </cell>
          <cell r="N1410">
            <v>0</v>
          </cell>
        </row>
        <row r="1411">
          <cell r="A1411"/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/>
          <cell r="G1411"/>
          <cell r="H1411"/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/>
          <cell r="L1411"/>
          <cell r="M1411">
            <v>0</v>
          </cell>
          <cell r="N1411">
            <v>0</v>
          </cell>
        </row>
        <row r="1412">
          <cell r="A1412"/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/>
          <cell r="G1412"/>
          <cell r="H1412"/>
          <cell r="I1412" t="str">
            <v>Наманган обл., Гульбог КФЙ</v>
          </cell>
          <cell r="J1412" t="str">
            <v>Gulbog (CS2253)</v>
          </cell>
          <cell r="K1412"/>
          <cell r="L1412"/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/>
          <cell r="G1413"/>
          <cell r="H1413"/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/>
          <cell r="L1413"/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/>
          <cell r="G1414"/>
          <cell r="H1414"/>
          <cell r="I1414" t="str">
            <v>Наманган обл., Норинский р-н, Хужабод</v>
          </cell>
          <cell r="J1414" t="str">
            <v>Khojiabad (CS2261)</v>
          </cell>
          <cell r="K1414"/>
          <cell r="L1414"/>
          <cell r="M1414">
            <v>0</v>
          </cell>
          <cell r="N1414">
            <v>0</v>
          </cell>
        </row>
        <row r="1415">
          <cell r="A1415"/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/>
          <cell r="G1415"/>
          <cell r="H1415"/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/>
          <cell r="L1415"/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/>
          <cell r="G1416"/>
          <cell r="H1416"/>
          <cell r="I1416" t="str">
            <v>Норинский р-н, Тошлок КФЙ</v>
          </cell>
          <cell r="J1416" t="str">
            <v>Kurama (CS1250)</v>
          </cell>
          <cell r="K1416"/>
          <cell r="L1416"/>
          <cell r="M1416">
            <v>0</v>
          </cell>
          <cell r="N1416">
            <v>0</v>
          </cell>
        </row>
        <row r="1417">
          <cell r="A1417"/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/>
          <cell r="G1417"/>
          <cell r="H1417"/>
          <cell r="I1417" t="str">
            <v>Наманган обл. г.Учкурган ул.Дустлик д.5 РУС</v>
          </cell>
          <cell r="J1417" t="str">
            <v>Uchkurgan RUS (CS0236)</v>
          </cell>
          <cell r="K1417"/>
          <cell r="L1417"/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/>
          <cell r="G1418"/>
          <cell r="H1418"/>
          <cell r="I1418" t="str">
            <v>Наманган обл. г.Учкурган Бозорбоши</v>
          </cell>
          <cell r="J1418" t="str">
            <v>Elektroset (CS2231)</v>
          </cell>
          <cell r="K1418"/>
          <cell r="L1418"/>
          <cell r="M1418">
            <v>0</v>
          </cell>
          <cell r="N1418">
            <v>0</v>
          </cell>
        </row>
        <row r="1419">
          <cell r="A1419"/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/>
          <cell r="G1419"/>
          <cell r="H1419"/>
          <cell r="I1419" t="str">
            <v>Наманганская обл.,Учкурганский р-н, п.Кугай, хл.з-д</v>
          </cell>
          <cell r="J1419" t="str">
            <v>Kugay (CS2202)</v>
          </cell>
          <cell r="K1419"/>
          <cell r="L1419"/>
          <cell r="M1419">
            <v>0</v>
          </cell>
          <cell r="N1419">
            <v>0</v>
          </cell>
        </row>
        <row r="1420">
          <cell r="A1420"/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/>
          <cell r="G1420"/>
          <cell r="H1420"/>
          <cell r="I1420" t="str">
            <v>Наманган обл.Норинский р-н ул.Беруний д.1  РУС</v>
          </cell>
          <cell r="J1420" t="str">
            <v>Khakkulabad (CS0243)</v>
          </cell>
          <cell r="K1420"/>
          <cell r="L1420"/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/>
          <cell r="G1421"/>
          <cell r="H1421"/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/>
          <cell r="L1421"/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/>
          <cell r="G1422"/>
          <cell r="H1422"/>
          <cell r="I1422" t="str">
            <v>г. Пап, Исковут КФЙ, КТХФ Виста-Семург</v>
          </cell>
          <cell r="J1422" t="str">
            <v>Vista (CS1255)</v>
          </cell>
          <cell r="K1422"/>
          <cell r="L1422"/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/>
          <cell r="G1423"/>
          <cell r="H1423"/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/>
          <cell r="L1423"/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/>
          <cell r="G1424"/>
          <cell r="H1424"/>
          <cell r="I1424" t="str">
            <v>Туракургон тумани, Бозорбоши МФЙ</v>
          </cell>
          <cell r="J1424" t="str">
            <v>Shahand-magazin (CS1259)</v>
          </cell>
          <cell r="K1424"/>
          <cell r="L1424"/>
          <cell r="M1424">
            <v>0</v>
          </cell>
          <cell r="N1424">
            <v>0</v>
          </cell>
        </row>
        <row r="1425">
          <cell r="A1425"/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/>
          <cell r="G1425"/>
          <cell r="H1425"/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/>
          <cell r="L1425"/>
          <cell r="M1425">
            <v>0</v>
          </cell>
          <cell r="N1425">
            <v>0</v>
          </cell>
        </row>
        <row r="1426">
          <cell r="A1426"/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/>
          <cell r="G1426"/>
          <cell r="H1426"/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/>
          <cell r="L1426"/>
          <cell r="M1426">
            <v>0</v>
          </cell>
          <cell r="N1426">
            <v>0</v>
          </cell>
        </row>
        <row r="1427">
          <cell r="A1427"/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/>
          <cell r="G1427"/>
          <cell r="H1427"/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/>
          <cell r="L1427"/>
          <cell r="M1427">
            <v>0</v>
          </cell>
          <cell r="N1427">
            <v>0</v>
          </cell>
        </row>
        <row r="1428">
          <cell r="A1428"/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/>
          <cell r="G1428"/>
          <cell r="H1428"/>
          <cell r="I1428" t="str">
            <v>Туракурганский р-н, КФЙ «Ахси», шк.№22</v>
          </cell>
          <cell r="J1428" t="str">
            <v>Ahsi (CS1205)</v>
          </cell>
          <cell r="K1428"/>
          <cell r="L1428"/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/>
          <cell r="L1429"/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/>
          <cell r="G1430"/>
          <cell r="H1430"/>
          <cell r="I1430" t="str">
            <v>Уйчинский р-н, к-к Яркатой, СВП</v>
          </cell>
          <cell r="J1430" t="str">
            <v>Yarkatay (CS1207)</v>
          </cell>
          <cell r="K1430"/>
          <cell r="L1430"/>
          <cell r="M1430">
            <v>0</v>
          </cell>
          <cell r="N1430">
            <v>0</v>
          </cell>
        </row>
        <row r="1431">
          <cell r="A1431"/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/>
          <cell r="G1431"/>
          <cell r="H1431"/>
          <cell r="I1431" t="str">
            <v>Норинский р-н, к. Чужа, МЧЖ Наманган ТББЗ</v>
          </cell>
          <cell r="J1431" t="str">
            <v>Uychi JBI (CS1208)</v>
          </cell>
          <cell r="K1431"/>
          <cell r="L1431"/>
          <cell r="M1431">
            <v>0</v>
          </cell>
          <cell r="N1431">
            <v>0</v>
          </cell>
        </row>
        <row r="1432">
          <cell r="A1432"/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/>
          <cell r="G1432"/>
          <cell r="H1432"/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/>
          <cell r="L1432"/>
          <cell r="M1432">
            <v>0</v>
          </cell>
          <cell r="N1432">
            <v>0</v>
          </cell>
        </row>
        <row r="1433">
          <cell r="A1433"/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/>
          <cell r="G1433"/>
          <cell r="H1433"/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/>
          <cell r="L1433"/>
          <cell r="M1433">
            <v>0</v>
          </cell>
          <cell r="N1433">
            <v>0</v>
          </cell>
        </row>
        <row r="1434">
          <cell r="A1434"/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/>
          <cell r="G1434"/>
          <cell r="H1434"/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/>
          <cell r="L1434"/>
          <cell r="M1434">
            <v>0</v>
          </cell>
          <cell r="N1434">
            <v>0</v>
          </cell>
        </row>
        <row r="1435">
          <cell r="A1435"/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/>
          <cell r="G1435"/>
          <cell r="H1435"/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/>
          <cell r="L1435"/>
          <cell r="M1435">
            <v>0</v>
          </cell>
          <cell r="N1435">
            <v>0</v>
          </cell>
        </row>
        <row r="1436">
          <cell r="A1436"/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/>
          <cell r="G1436"/>
          <cell r="H1436"/>
          <cell r="I1436" t="str">
            <v xml:space="preserve">Чартакский р-н, Хозратишох МФЙ </v>
          </cell>
          <cell r="J1436" t="str">
            <v>Hazratishoh (CS1213)</v>
          </cell>
          <cell r="K1436"/>
          <cell r="L1436"/>
          <cell r="M1436">
            <v>0</v>
          </cell>
          <cell r="N1436">
            <v>0</v>
          </cell>
        </row>
        <row r="1437">
          <cell r="A1437"/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/>
          <cell r="G1437"/>
          <cell r="H1437"/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/>
          <cell r="L1437"/>
          <cell r="M1437">
            <v>0</v>
          </cell>
          <cell r="N1437">
            <v>0</v>
          </cell>
        </row>
        <row r="1438">
          <cell r="A1438"/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/>
          <cell r="G1438"/>
          <cell r="H1438"/>
          <cell r="I1438" t="str">
            <v>Чустский р-н, Варзик КФЙ, х/к Баратжон Бахтиерович</v>
          </cell>
          <cell r="J1438" t="str">
            <v>Varzik (CS1216)</v>
          </cell>
          <cell r="K1438"/>
          <cell r="L1438"/>
          <cell r="M1438">
            <v>0</v>
          </cell>
          <cell r="N1438">
            <v>0</v>
          </cell>
        </row>
        <row r="1439">
          <cell r="A1439"/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/>
          <cell r="G1439"/>
          <cell r="H1439"/>
          <cell r="I1439" t="str">
            <v>Чустский р-н, КФЙ Ахча, ул. Э.Юлдашева-42</v>
          </cell>
          <cell r="J1439" t="str">
            <v>Axcha (CS1217)</v>
          </cell>
          <cell r="K1439"/>
          <cell r="L1439"/>
          <cell r="M1439">
            <v>0</v>
          </cell>
          <cell r="N1439">
            <v>0</v>
          </cell>
        </row>
        <row r="1440">
          <cell r="A1440"/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/>
          <cell r="G1440"/>
          <cell r="H1440"/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/>
          <cell r="L1440"/>
          <cell r="M1440">
            <v>0</v>
          </cell>
          <cell r="N1440">
            <v>0</v>
          </cell>
        </row>
        <row r="1441">
          <cell r="A1441"/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/>
          <cell r="G1441"/>
          <cell r="H1441"/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/>
          <cell r="L1441"/>
          <cell r="M1441">
            <v>0</v>
          </cell>
          <cell r="N1441">
            <v>0</v>
          </cell>
        </row>
        <row r="1442">
          <cell r="A1442"/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/>
          <cell r="G1442"/>
          <cell r="H1442"/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/>
          <cell r="L1442"/>
          <cell r="M1442">
            <v>0</v>
          </cell>
          <cell r="N1442">
            <v>0</v>
          </cell>
        </row>
        <row r="1443">
          <cell r="A1443"/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/>
          <cell r="G1443"/>
          <cell r="H1443"/>
          <cell r="I1443" t="str">
            <v>Косонсойский р-н, МФЙ Богишамол, ул. Наманган-3</v>
          </cell>
          <cell r="J1443" t="str">
            <v>Bogishamol (CS1222)</v>
          </cell>
          <cell r="K1443"/>
          <cell r="L1443"/>
          <cell r="M1443">
            <v>0</v>
          </cell>
          <cell r="N1443">
            <v>0</v>
          </cell>
        </row>
        <row r="1444">
          <cell r="A1444"/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/>
          <cell r="G1444"/>
          <cell r="H1444"/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/>
          <cell r="L1444"/>
          <cell r="M1444">
            <v>0</v>
          </cell>
          <cell r="N1444">
            <v>0</v>
          </cell>
        </row>
        <row r="1445">
          <cell r="A1445"/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/>
          <cell r="G1445"/>
          <cell r="H1445"/>
          <cell r="I1445" t="str">
            <v>Нам.обл., КФЙ «Шуркишлок»</v>
          </cell>
          <cell r="J1445" t="str">
            <v>Guldurov (CS1227)</v>
          </cell>
          <cell r="K1445"/>
          <cell r="L1445"/>
          <cell r="M1445">
            <v>0</v>
          </cell>
          <cell r="N1445">
            <v>0</v>
          </cell>
        </row>
        <row r="1446">
          <cell r="A1446"/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/>
          <cell r="G1446"/>
          <cell r="H1446"/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/>
          <cell r="L1446"/>
          <cell r="M1446">
            <v>0</v>
          </cell>
          <cell r="N1446">
            <v>0</v>
          </cell>
        </row>
        <row r="1447">
          <cell r="A1447"/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/>
          <cell r="G1447"/>
          <cell r="H1447"/>
          <cell r="I1447" t="str">
            <v>Учкурганский р-н, ул. Ахунбабаева, 6</v>
          </cell>
          <cell r="J1447" t="str">
            <v>Yangier F/H (CS1230)</v>
          </cell>
          <cell r="K1447"/>
          <cell r="L1447"/>
          <cell r="M1447">
            <v>0</v>
          </cell>
          <cell r="N1447">
            <v>0</v>
          </cell>
        </row>
        <row r="1448">
          <cell r="A1448"/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/>
          <cell r="G1448"/>
          <cell r="H1448"/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/>
          <cell r="L1448"/>
          <cell r="M1448">
            <v>0</v>
          </cell>
          <cell r="N1448">
            <v>0</v>
          </cell>
        </row>
        <row r="1449">
          <cell r="A1449"/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/>
          <cell r="G1449"/>
          <cell r="H1449"/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/>
          <cell r="L1449"/>
          <cell r="M1449">
            <v>0</v>
          </cell>
          <cell r="N1449">
            <v>0</v>
          </cell>
        </row>
        <row r="1450">
          <cell r="A1450"/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/>
          <cell r="G1450"/>
          <cell r="H1450"/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/>
          <cell r="L1450"/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/>
          <cell r="G1451"/>
          <cell r="H1451"/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/>
          <cell r="L1451"/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/>
          <cell r="G1452"/>
          <cell r="H1452"/>
          <cell r="I1452" t="str">
            <v>Туракурганский р-н, Ёртепа КФЙ, ул. Косансой-5</v>
          </cell>
          <cell r="J1452" t="str">
            <v>Ertepa (CS1241)</v>
          </cell>
          <cell r="K1452"/>
          <cell r="L1452"/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/>
          <cell r="G1453"/>
          <cell r="H1453"/>
          <cell r="I1453" t="str">
            <v>Туракурганский р-н, п. Бекабад</v>
          </cell>
          <cell r="J1453" t="str">
            <v>Bekabad-SVP (CS1242)</v>
          </cell>
          <cell r="K1453"/>
          <cell r="L1453"/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/>
          <cell r="G1454"/>
          <cell r="H1454"/>
          <cell r="I1454" t="str">
            <v>Чустский р-н, КФЙ Огасарой, Баликчи МФЙ</v>
          </cell>
          <cell r="J1454" t="str">
            <v>Balikchi (CS1245)</v>
          </cell>
          <cell r="K1454"/>
          <cell r="L1454"/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/>
          <cell r="G1455"/>
          <cell r="H1455"/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/>
          <cell r="L1455"/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/>
          <cell r="G1456"/>
          <cell r="H1456"/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/>
          <cell r="L1456"/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/>
          <cell r="G1457"/>
          <cell r="H1457"/>
          <cell r="I1457" t="str">
            <v>г. Наманган, ул. 8марта, 3, Узэлектротерм А/Ж</v>
          </cell>
          <cell r="J1457" t="str">
            <v>Uzelektroterm (CS1249)</v>
          </cell>
          <cell r="K1457"/>
          <cell r="L1457"/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/>
          <cell r="G1458"/>
          <cell r="H1458"/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/>
          <cell r="L1458"/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/>
          <cell r="G1459"/>
          <cell r="H1459"/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/>
          <cell r="L1459"/>
          <cell r="M1459">
            <v>0</v>
          </cell>
          <cell r="N1459">
            <v>0</v>
          </cell>
        </row>
        <row r="1460">
          <cell r="A1460"/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/>
          <cell r="G1460"/>
          <cell r="H1460"/>
          <cell r="I1460" t="str">
            <v>Чартакский р-н, Алихон КФЙ</v>
          </cell>
          <cell r="J1460" t="str">
            <v>Alihon (CS1260)</v>
          </cell>
          <cell r="K1460"/>
          <cell r="L1460"/>
          <cell r="M1460">
            <v>0</v>
          </cell>
          <cell r="N1460">
            <v>0</v>
          </cell>
        </row>
        <row r="1461">
          <cell r="A1461"/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/>
          <cell r="G1461"/>
          <cell r="H1461"/>
          <cell r="I1461" t="str">
            <v>Янгикургон тумани, Бекабад КФЙ,Сохил МФЙ</v>
          </cell>
          <cell r="J1461" t="str">
            <v>Bogiston (CS1261)</v>
          </cell>
          <cell r="K1461"/>
          <cell r="L1461"/>
          <cell r="M1461">
            <v>0</v>
          </cell>
          <cell r="N1461">
            <v>0</v>
          </cell>
        </row>
        <row r="1462">
          <cell r="A1462"/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/>
          <cell r="G1462"/>
          <cell r="H1462"/>
          <cell r="I1462" t="str">
            <v>г.Наманган., ул.Касансай, дом,8</v>
          </cell>
          <cell r="J1462" t="str">
            <v>Elektrostroydetal (CS2200)</v>
          </cell>
          <cell r="K1462"/>
          <cell r="L1462"/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/>
          <cell r="G1463"/>
          <cell r="H1463"/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/>
          <cell r="L1463"/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/>
          <cell r="G1464"/>
          <cell r="H1464"/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/>
          <cell r="L1464"/>
          <cell r="M1464">
            <v>0</v>
          </cell>
          <cell r="N1464">
            <v>0</v>
          </cell>
        </row>
        <row r="1465">
          <cell r="A1465"/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/>
          <cell r="G1465"/>
          <cell r="H1465"/>
          <cell r="I1465" t="str">
            <v>Наманган обл. г.Чуст          ул.Чустий д.31</v>
          </cell>
          <cell r="J1465" t="str">
            <v>Veterinariya (CS2244)</v>
          </cell>
          <cell r="K1465"/>
          <cell r="L1465"/>
          <cell r="M1465">
            <v>0</v>
          </cell>
          <cell r="N1465">
            <v>0</v>
          </cell>
        </row>
        <row r="1466">
          <cell r="A1466"/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/>
          <cell r="G1466"/>
          <cell r="H1466"/>
          <cell r="I1466" t="str">
            <v>Нам обл., Папский р-н, Чадак КФЙ, Хумо АОХ ХФ</v>
          </cell>
          <cell r="J1466" t="str">
            <v>Chadak (CS2247)</v>
          </cell>
          <cell r="K1466"/>
          <cell r="L1466"/>
          <cell r="M1466">
            <v>0</v>
          </cell>
          <cell r="N1466">
            <v>0</v>
          </cell>
        </row>
        <row r="1467">
          <cell r="A1467"/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/>
          <cell r="G1467"/>
          <cell r="H1467"/>
          <cell r="I1467" t="str">
            <v>Нам.обл. р - н, г.Туракурган, Бураматут КФЙ</v>
          </cell>
          <cell r="J1467" t="str">
            <v>Buramatut (CS2255)</v>
          </cell>
          <cell r="K1467"/>
          <cell r="L1467"/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/>
          <cell r="G1468"/>
          <cell r="H1468"/>
          <cell r="I1468" t="str">
            <v>Папский р-н, Чоркесар КФЙ, насосная станция</v>
          </cell>
          <cell r="J1468" t="str">
            <v>Chorkesar (CS2263)</v>
          </cell>
          <cell r="K1468"/>
          <cell r="L1468"/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/>
          <cell r="G1469"/>
          <cell r="H1469"/>
          <cell r="I1469" t="str">
            <v>г.Наманган, ул.Кокандская, 85</v>
          </cell>
          <cell r="J1469" t="str">
            <v>Mingchinor (CS2265)</v>
          </cell>
          <cell r="K1469"/>
          <cell r="L1469"/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/>
          <cell r="G1470"/>
          <cell r="H1470"/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/>
          <cell r="L1470"/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/>
          <cell r="G1471"/>
          <cell r="H1471"/>
          <cell r="I1471" t="str">
            <v>г.Наманган. ул.Чаманзор, МЧЖ «Кислород»</v>
          </cell>
          <cell r="J1471" t="str">
            <v>MChJ Kislorod (CS2268)</v>
          </cell>
          <cell r="K1471"/>
          <cell r="L1471"/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/>
          <cell r="G1472"/>
          <cell r="H1472"/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/>
          <cell r="L1472"/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/>
          <cell r="G1473"/>
          <cell r="H1473"/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/>
          <cell r="L1473"/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/>
          <cell r="G1474"/>
          <cell r="H1474"/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/>
          <cell r="L1474"/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/>
          <cell r="G1475"/>
          <cell r="H1475"/>
          <cell r="I1475" t="str">
            <v>г. Наманган, ул. Бобуршох-162</v>
          </cell>
          <cell r="J1475" t="str">
            <v>Agroekonomicheskiy kollej (CS2278)</v>
          </cell>
          <cell r="K1475"/>
          <cell r="L1475"/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/>
          <cell r="G1476"/>
          <cell r="H1476"/>
          <cell r="I1476" t="str">
            <v>Наманганская обл., г. Наманган, ул. Шифокор, д.1</v>
          </cell>
          <cell r="J1476" t="str">
            <v>Vodhoz-bolnitsa (CS2279)</v>
          </cell>
          <cell r="K1476"/>
          <cell r="L1476"/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/>
          <cell r="G1477"/>
          <cell r="H1477"/>
          <cell r="I1477" t="str">
            <v>Наманганский р-н, Кумкурган КФЙ</v>
          </cell>
          <cell r="J1477" t="str">
            <v>Kumkurgan (CS2281)</v>
          </cell>
          <cell r="K1477"/>
          <cell r="L1477"/>
          <cell r="M1477">
            <v>0</v>
          </cell>
          <cell r="N1477">
            <v>0</v>
          </cell>
        </row>
        <row r="1478">
          <cell r="A1478"/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/>
          <cell r="G1478"/>
          <cell r="H1478"/>
          <cell r="I1478" t="str">
            <v>Касансайский р-н, Кукумбой КФЙ, ул. Кукумбой</v>
          </cell>
          <cell r="J1478" t="str">
            <v>Kukimboy (CS2293)</v>
          </cell>
          <cell r="K1478"/>
          <cell r="L1478"/>
          <cell r="M1478">
            <v>0</v>
          </cell>
          <cell r="N1478">
            <v>0</v>
          </cell>
        </row>
        <row r="1479">
          <cell r="A1479"/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/>
          <cell r="G1479"/>
          <cell r="H1479"/>
          <cell r="I1479" t="str">
            <v>Касансайский р-н, Гурмиран</v>
          </cell>
          <cell r="J1479" t="str">
            <v>Gurmiron (CS2294)</v>
          </cell>
          <cell r="K1479"/>
          <cell r="L1479"/>
          <cell r="M1479">
            <v>0</v>
          </cell>
          <cell r="N1479">
            <v>0</v>
          </cell>
        </row>
        <row r="1480">
          <cell r="A1480"/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/>
          <cell r="G1480"/>
          <cell r="H1480"/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/>
          <cell r="L1480"/>
          <cell r="M1480">
            <v>0</v>
          </cell>
          <cell r="N1480">
            <v>0</v>
          </cell>
        </row>
        <row r="1481">
          <cell r="A1481"/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/>
          <cell r="G1481"/>
          <cell r="H1481"/>
          <cell r="I1481" t="str">
            <v>Мингбулокский р-н, Мехнатобод КФЙ</v>
          </cell>
          <cell r="J1481" t="str">
            <v>Mehnatobod (CS2297)</v>
          </cell>
          <cell r="K1481"/>
          <cell r="L1481"/>
          <cell r="M1481">
            <v>0</v>
          </cell>
          <cell r="N1481">
            <v>0</v>
          </cell>
        </row>
        <row r="1482">
          <cell r="A1482"/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/>
          <cell r="G1482"/>
          <cell r="H1482"/>
          <cell r="I1482" t="str">
            <v xml:space="preserve">Норинский р-н, КФЙ Туда, ул. С. Адашев-22 </v>
          </cell>
          <cell r="J1482" t="str">
            <v>Tuda (CS2298)</v>
          </cell>
          <cell r="K1482"/>
          <cell r="L1482"/>
          <cell r="M1482">
            <v>0</v>
          </cell>
          <cell r="N1482">
            <v>0</v>
          </cell>
        </row>
        <row r="1483">
          <cell r="A1483"/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/>
          <cell r="G1483"/>
          <cell r="H1483"/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/>
          <cell r="L1483"/>
          <cell r="M1483">
            <v>0</v>
          </cell>
          <cell r="N1483">
            <v>0</v>
          </cell>
        </row>
        <row r="1484">
          <cell r="A1484"/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/>
          <cell r="G1484"/>
          <cell r="H1484"/>
          <cell r="I1484" t="str">
            <v>г. Наманган, ул. Енгокзор</v>
          </cell>
          <cell r="J1484" t="str">
            <v>Pahtalikul (CS0549)</v>
          </cell>
          <cell r="K1484"/>
          <cell r="L1484"/>
          <cell r="M1484">
            <v>0</v>
          </cell>
          <cell r="N1484">
            <v>0</v>
          </cell>
        </row>
        <row r="1485">
          <cell r="A1485"/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/>
          <cell r="G1485"/>
          <cell r="H1485"/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/>
          <cell r="L1485"/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/>
          <cell r="L1486"/>
          <cell r="M1486">
            <v>0</v>
          </cell>
          <cell r="N1486">
            <v>0</v>
          </cell>
        </row>
        <row r="1487">
          <cell r="A1487"/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/>
          <cell r="G1487"/>
          <cell r="H1487"/>
          <cell r="I1487" t="str">
            <v>Наманганская обл, РТС Чуст</v>
          </cell>
          <cell r="J1487" t="str">
            <v>RTS Chust (CS8360)</v>
          </cell>
          <cell r="K1487"/>
          <cell r="L1487"/>
          <cell r="M1487">
            <v>0</v>
          </cell>
          <cell r="N1487">
            <v>0</v>
          </cell>
        </row>
        <row r="1488">
          <cell r="A1488"/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/>
          <cell r="G1488"/>
          <cell r="H1488"/>
          <cell r="I1488" t="str">
            <v>Наманганская обл, п. Чодак, РРС Чодак</v>
          </cell>
          <cell r="J1488" t="str">
            <v>PRS Chadak-Bashi (CS8363)</v>
          </cell>
          <cell r="K1488"/>
          <cell r="L1488"/>
          <cell r="M1488">
            <v>0</v>
          </cell>
          <cell r="N1488">
            <v>0</v>
          </cell>
        </row>
        <row r="1489">
          <cell r="A1489"/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/>
          <cell r="G1489"/>
          <cell r="H1489"/>
          <cell r="I1489" t="str">
            <v>Наманганская обл, Янгикурганский р-н,п.Мамай</v>
          </cell>
          <cell r="J1489" t="str">
            <v>PPR Mamay (CS8365)</v>
          </cell>
          <cell r="K1489"/>
          <cell r="L1489"/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/>
          <cell r="L1490"/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/>
          <cell r="L1491"/>
          <cell r="M1491">
            <v>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/>
          <cell r="L1492"/>
          <cell r="M1492">
            <v>0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/>
          <cell r="L1493"/>
          <cell r="M1493">
            <v>0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5254-1-10-КМ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/>
          <cell r="L1494"/>
          <cell r="M1494" t="str">
            <v>№1913 от 21.12.2022</v>
          </cell>
          <cell r="N1494" t="str">
            <v>3560_18.09.2023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/>
          <cell r="L1495"/>
          <cell r="M1495">
            <v>0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/>
          <cell r="L1496"/>
          <cell r="M1496">
            <v>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/>
          <cell r="L1497"/>
          <cell r="M1497"/>
          <cell r="N1497"/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/>
          <cell r="L1498"/>
          <cell r="M1498">
            <v>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/>
          <cell r="L1499"/>
          <cell r="M1499" t="str">
            <v>№209 от 05.02.2021</v>
          </cell>
          <cell r="N1499" t="str">
            <v>0214_15.03.2021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/>
          <cell r="L1500"/>
          <cell r="M1500">
            <v>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/>
          <cell r="L1501"/>
          <cell r="M1501" t="str">
            <v>№5182 от 28.12.2020</v>
          </cell>
          <cell r="N1501"/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/>
          <cell r="G1502"/>
          <cell r="H1502"/>
          <cell r="I1502" t="str">
            <v>Чартакский район, Айкирон МФЙ, ул. Айкирон, д.1</v>
          </cell>
          <cell r="J1502" t="str">
            <v>Chartak post-2 (NAM5183)</v>
          </cell>
          <cell r="K1502"/>
          <cell r="L1502"/>
          <cell r="M1502">
            <v>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/>
          <cell r="L1503"/>
          <cell r="M1503" t="str">
            <v>№2304 от 28.12.2020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/>
          <cell r="L1504"/>
          <cell r="M1504">
            <v>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/>
          <cell r="L1505"/>
          <cell r="M1505">
            <v>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/>
          <cell r="L1506"/>
          <cell r="M1506">
            <v>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/>
          <cell r="L1507"/>
          <cell r="M1507">
            <v>0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/>
          <cell r="G1508"/>
          <cell r="H1508"/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/>
          <cell r="L1508"/>
          <cell r="M1508">
            <v>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/>
          <cell r="L1509"/>
          <cell r="M1509">
            <v>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/>
          <cell r="L1510"/>
          <cell r="M1510">
            <v>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/>
          <cell r="L1511"/>
          <cell r="M1511">
            <v>0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/>
          <cell r="L1512"/>
          <cell r="M1512">
            <v>0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/>
          <cell r="L1513"/>
          <cell r="M1513">
            <v>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/>
          <cell r="L1514"/>
          <cell r="M1514">
            <v>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/>
          <cell r="L1515"/>
          <cell r="M1515">
            <v>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/>
          <cell r="L1516"/>
          <cell r="M1516">
            <v>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/>
          <cell r="L1517"/>
          <cell r="M1517">
            <v>0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/>
          <cell r="L1518"/>
          <cell r="M1518">
            <v>0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/>
          <cell r="L1519"/>
          <cell r="M1519" t="str">
            <v>№1914 от 21.12.2022</v>
          </cell>
          <cell r="N1519" t="str">
            <v>3087_18.09.2023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/>
          <cell r="L1520"/>
          <cell r="M1520" t="str">
            <v>№1506 от 19.10.2022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/>
          <cell r="L1521"/>
          <cell r="M1521" t="str">
            <v>№1332 от 08.09.2022</v>
          </cell>
          <cell r="N1521"/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/>
          <cell r="L1522"/>
          <cell r="M1522" t="str">
            <v>№1333 от 08.09.2022</v>
          </cell>
          <cell r="N1522"/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/>
          <cell r="L1523"/>
          <cell r="M1523" t="str">
            <v>№1334 от 08.09.2022</v>
          </cell>
          <cell r="N1523"/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/>
          <cell r="L1524"/>
          <cell r="M1524" t="str">
            <v>№1335 от 08.09.2022</v>
          </cell>
          <cell r="N1524"/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/>
          <cell r="L1525"/>
          <cell r="M1525" t="str">
            <v>ПИР ПСД</v>
          </cell>
          <cell r="N1525" t="str">
            <v>ПИР ПСД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/>
          <cell r="L1526"/>
          <cell r="M1526" t="str">
            <v>№1598 от 31.10.2022</v>
          </cell>
          <cell r="N1526"/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/>
          <cell r="L1527"/>
          <cell r="M1527" t="str">
            <v>№1507 от 19.10.2022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/>
          <cell r="L1528"/>
          <cell r="M1528" t="str">
            <v>№1508 от 19.10.2022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/>
          <cell r="L1529"/>
          <cell r="M1529" t="str">
            <v>№1509 от 19.10.2022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/>
          <cell r="L1530"/>
          <cell r="M1530" t="str">
            <v>№2620 от 14.02.2023</v>
          </cell>
          <cell r="N1530" t="str">
            <v>3219_18.09.2023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/>
          <cell r="L1531"/>
          <cell r="M1531" t="str">
            <v>№1336 от 08.09.2022</v>
          </cell>
          <cell r="N1531"/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/>
          <cell r="L1532"/>
          <cell r="M1532" t="str">
            <v>№1337 от 08.09.2022</v>
          </cell>
          <cell r="N1532"/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/>
          <cell r="L1533"/>
          <cell r="M1533" t="str">
            <v>№1510 от 19.10.2022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/>
          <cell r="L1534"/>
          <cell r="M1534" t="str">
            <v>№1511 от 19.10.2022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/>
          <cell r="L1535"/>
          <cell r="M1535" t="str">
            <v>№1512 от 19.10.2022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/>
          <cell r="L1536"/>
          <cell r="M1536" t="str">
            <v>№1338 от 08.09.2022</v>
          </cell>
          <cell r="N1536"/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/>
          <cell r="L1537"/>
          <cell r="M1537" t="str">
            <v>№1513 от 19.10.2022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/>
          <cell r="L1538"/>
          <cell r="M1538"/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/>
          <cell r="L1539"/>
          <cell r="M1539" t="str">
            <v>№1915 от 21.12.2022</v>
          </cell>
          <cell r="N1539"/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/>
          <cell r="L1540"/>
          <cell r="M1540" t="str">
            <v>№1514 от 19.10.2022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/>
          <cell r="L1541"/>
          <cell r="M1541" t="str">
            <v>№1620 от 10.11.2022</v>
          </cell>
          <cell r="N1541"/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/>
          <cell r="L1542"/>
          <cell r="M1542" t="str">
            <v>№1599 от 31.10.2022</v>
          </cell>
          <cell r="N1542" t="str">
            <v>3009_18.09.2023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/>
          <cell r="L1543"/>
          <cell r="M1543" t="str">
            <v>№1619 от 10.11.2022</v>
          </cell>
          <cell r="N1543"/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/>
          <cell r="L1544"/>
          <cell r="M1544" t="str">
            <v>№1916 от 21.12.2022</v>
          </cell>
          <cell r="N1544"/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/>
          <cell r="L1545"/>
          <cell r="M1545" t="str">
            <v>№1515 от 19.10.2022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/>
          <cell r="L1546"/>
          <cell r="M1546" t="str">
            <v>№1516 от 19.10.2022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/>
          <cell r="L1547"/>
          <cell r="M1547" t="str">
            <v>№1600 от 31.10.2022</v>
          </cell>
          <cell r="N1547"/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/>
          <cell r="L1548"/>
          <cell r="M1548" t="str">
            <v>№93/2023 от 13.01.2023</v>
          </cell>
          <cell r="N1548" t="str">
            <v>3190_18.09.2023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/>
          <cell r="L1549"/>
          <cell r="M1549" t="str">
            <v>№94/2023 от 13.01.2023</v>
          </cell>
          <cell r="N1549" t="str">
            <v>3191_18.09.2023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/>
          <cell r="L1550"/>
          <cell r="M1550" t="str">
            <v>№263/2023 от 14.02.2023</v>
          </cell>
          <cell r="N1550" t="str">
            <v>3220_18.09.2023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/>
          <cell r="L1551"/>
          <cell r="M1551" t="str">
            <v>№264/2023 от 14.02.2023</v>
          </cell>
          <cell r="N1551" t="str">
            <v>3221_18.09.2023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/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/>
          <cell r="L1552"/>
          <cell r="M1552" t="str">
            <v>№265/2023 от 14.02.2023</v>
          </cell>
          <cell r="N1552" t="str">
            <v>3222_18.09.2023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/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/>
          <cell r="L1553"/>
          <cell r="M1553" t="str">
            <v>№266/2023 от 14.02.2023</v>
          </cell>
          <cell r="N1553" t="str">
            <v>3223_18.09.2023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/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/>
          <cell r="L1554"/>
          <cell r="M1554" t="str">
            <v>№267/2023 от 14.02.2023</v>
          </cell>
          <cell r="N1554" t="str">
            <v>3224_18.09.2023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/>
          <cell r="L1555"/>
          <cell r="M1555" t="str">
            <v>№95/2023 от 13.01.2023</v>
          </cell>
          <cell r="N1555" t="str">
            <v>3192_18.09.2023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/>
          <cell r="L1556"/>
          <cell r="M1556" t="str">
            <v>№96/2023 от 13.01.2023</v>
          </cell>
          <cell r="N1556" t="str">
            <v>3410_18.09.2023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/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/>
          <cell r="L1557"/>
          <cell r="M1557" t="str">
            <v>№268/2023 от 14.02.2023</v>
          </cell>
          <cell r="N1557" t="str">
            <v>3225_18.09.2023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/>
          <cell r="L1558"/>
          <cell r="M1558" t="str">
            <v>№269/2023 от 14.02.2023</v>
          </cell>
          <cell r="N1558" t="str">
            <v>3226_18.09.2023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/>
          <cell r="L1559"/>
          <cell r="M1559" t="str">
            <v>№486/2023 от 15.03.2023</v>
          </cell>
          <cell r="N1559" t="str">
            <v>3411_18.09.2023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/>
          <cell r="L1560"/>
          <cell r="M1560" t="str">
            <v>№487/2023 от 15.03.2023</v>
          </cell>
          <cell r="N1560" t="str">
            <v>3611_18.09.2023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/>
          <cell r="L1561"/>
          <cell r="M1561" t="str">
            <v>№270/2023 от 14.02.2023</v>
          </cell>
          <cell r="N1561" t="str">
            <v>3227_18.09.2023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/>
          <cell r="L1562"/>
          <cell r="M1562" t="str">
            <v>№271/2023 от 14.02.2023</v>
          </cell>
          <cell r="N1562" t="str">
            <v>3228_18.09.2023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/>
          <cell r="L1563"/>
          <cell r="M1563" t="str">
            <v>№272/2023 от 14.02.2023</v>
          </cell>
          <cell r="N1563" t="str">
            <v>3229_18.09.2023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/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/>
          <cell r="L1564"/>
          <cell r="M1564" t="str">
            <v>№273/2023 от 14.02.2023</v>
          </cell>
          <cell r="N1564" t="str">
            <v>3230_18.09.2023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/>
          <cell r="L1565"/>
          <cell r="M1565" t="str">
            <v>№488/2023 от 15.03.2023</v>
          </cell>
          <cell r="N1565" t="str">
            <v>3412_18.09.2023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/>
          <cell r="G1566"/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/>
          <cell r="L1566"/>
          <cell r="M1566">
            <v>0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/>
          <cell r="L1567"/>
          <cell r="M1567"/>
          <cell r="N1567" t="str">
            <v>3141_18.09.2023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/>
          <cell r="L1568"/>
          <cell r="M1568" t="str">
            <v>№81/2023 от 13.01.2023</v>
          </cell>
          <cell r="N1568" t="str">
            <v>3077_18.09.2023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/>
          <cell r="L1569"/>
          <cell r="M1569"/>
          <cell r="N1569" t="str">
            <v>3399_18.09.2023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/>
          <cell r="L1570"/>
          <cell r="M1570"/>
          <cell r="N1570" t="str">
            <v>3400_18.09.2023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/>
          <cell r="L1571"/>
          <cell r="M1571" t="str">
            <v>№692/2023 от 07.04.2023</v>
          </cell>
          <cell r="N1571" t="str">
            <v>3526_18.09.2023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/>
          <cell r="L1572"/>
          <cell r="M1572" t="str">
            <v>№693/2023 от 07.04.2023</v>
          </cell>
          <cell r="N1572" t="str">
            <v>3527_18.09.2023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/>
          <cell r="L1573"/>
          <cell r="M1573" t="str">
            <v>№694/2023 от 07.04.2023</v>
          </cell>
          <cell r="N1573" t="str">
            <v>3465_18.09.2023</v>
          </cell>
        </row>
        <row r="1574">
          <cell r="A1574" t="str">
            <v>KAR-0192-23-BSS-0078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/>
          <cell r="L1574"/>
          <cell r="M1574"/>
          <cell r="N1574" t="str">
            <v>3401_18.09.2023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/>
          <cell r="L1575"/>
          <cell r="M1575"/>
          <cell r="N1575" t="str">
            <v>3402_18.09.2023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/>
          <cell r="L1576"/>
          <cell r="M1576" t="str">
            <v>№695/2023 от 07.04.2023</v>
          </cell>
          <cell r="N1576" t="str">
            <v>3529_18.09.2023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/>
          <cell r="L1577"/>
          <cell r="M1577" t="str">
            <v>№696 от 07.04.2023</v>
          </cell>
          <cell r="N1577" t="str">
            <v>3530_18.09.2023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/>
          <cell r="L1578"/>
          <cell r="M1578" t="str">
            <v>№698/2023 от 07.04.2023</v>
          </cell>
          <cell r="N1578" t="str">
            <v>3532_18.09.2023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/>
          <cell r="L1579"/>
          <cell r="M1579" t="str">
            <v>№4270 от 10.03.2023</v>
          </cell>
          <cell r="N1579" t="str">
            <v>3403_18.09.2023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/>
          <cell r="L1580"/>
          <cell r="M1580" t="str">
            <v>№1723 от 25.11.2022</v>
          </cell>
          <cell r="N1580" t="str">
            <v>2649_18.09.2023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/>
          <cell r="L1581"/>
          <cell r="M1581">
            <v>0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/>
          <cell r="L1582"/>
          <cell r="M1582" t="str">
            <v>№1724 от 25.11.2022</v>
          </cell>
          <cell r="N1582" t="str">
            <v>2650_18.09.2023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/>
          <cell r="L1583"/>
          <cell r="M1583" t="str">
            <v>№193/2-10-2022 от 05.12.2022
№193/1-10-2022 от 05.12.2022
№8/27-01-2023 от 27.01.2023</v>
          </cell>
          <cell r="N1583"/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/>
          <cell r="L1584"/>
          <cell r="M1584" t="str">
            <v>№4280 от 10.03.2023</v>
          </cell>
          <cell r="N1584" t="str">
            <v>3404_18.09.2023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/>
          <cell r="L1585"/>
          <cell r="M1585" t="str">
            <v>№1616 от 10.11.2022</v>
          </cell>
          <cell r="N1585"/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/>
          <cell r="L1586"/>
          <cell r="M1586" t="str">
            <v>№1907 от 21.12.2022</v>
          </cell>
          <cell r="N1586"/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/>
          <cell r="L1587"/>
          <cell r="M1587" t="str">
            <v>№1908 от 21.12.2022</v>
          </cell>
          <cell r="N1587" t="str">
            <v>3078_18.09.2023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/>
          <cell r="L1588"/>
          <cell r="M1588" t="str">
            <v>№194/2-10-2022 от 05.12.2022
№194/1-10-2022 от 05.12.2022
№9/27-01-2023 от 27.01.2023</v>
          </cell>
          <cell r="N1588"/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/>
          <cell r="L1589"/>
          <cell r="M1589" t="str">
            <v>№195/2-10-2022 от 05.12.2022
№195/1-10-2022 от 05.12.2022
№10/27-01-2023 от 27.01.2023</v>
          </cell>
          <cell r="N1589"/>
        </row>
        <row r="1590">
          <cell r="A1590"/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/>
          <cell r="G1590"/>
          <cell r="H1590"/>
          <cell r="I1590" t="str">
            <v>РК, Ходжейлинский р-н, п. Водник</v>
          </cell>
          <cell r="J1590" t="str">
            <v>Vodnik (CS2089)</v>
          </cell>
          <cell r="K1590"/>
          <cell r="L1590"/>
          <cell r="M1590">
            <v>0</v>
          </cell>
          <cell r="N1590">
            <v>0</v>
          </cell>
        </row>
        <row r="1591">
          <cell r="A1591"/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/>
          <cell r="G1591"/>
          <cell r="H1591"/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/>
          <cell r="L1591"/>
          <cell r="M1591">
            <v>0</v>
          </cell>
          <cell r="N1591">
            <v>0</v>
          </cell>
        </row>
        <row r="1592">
          <cell r="A1592"/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/>
          <cell r="G1592"/>
          <cell r="H1592"/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/>
          <cell r="L1592"/>
          <cell r="M1592">
            <v>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/>
          <cell r="G1593"/>
          <cell r="H1593"/>
          <cell r="I1593" t="str">
            <v>Элликалинский р-н, Килчинок ОФЙ, МЧЖ Шарбат</v>
          </cell>
          <cell r="J1593" t="str">
            <v>MChJ Sharbat (CS3265)</v>
          </cell>
          <cell r="K1593"/>
          <cell r="L1593"/>
          <cell r="M1593">
            <v>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/>
          <cell r="G1594"/>
          <cell r="H1594"/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/>
          <cell r="L1594"/>
          <cell r="M1594">
            <v>0</v>
          </cell>
          <cell r="N1594">
            <v>0</v>
          </cell>
        </row>
        <row r="1595">
          <cell r="A1595"/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/>
          <cell r="G1595"/>
          <cell r="H1595"/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/>
          <cell r="L1595"/>
          <cell r="M1595">
            <v>0</v>
          </cell>
          <cell r="N1595">
            <v>0</v>
          </cell>
        </row>
        <row r="1596">
          <cell r="A1596"/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/>
          <cell r="G1596"/>
          <cell r="H1596"/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/>
          <cell r="L1596"/>
          <cell r="M1596">
            <v>0</v>
          </cell>
          <cell r="N1596">
            <v>0</v>
          </cell>
        </row>
        <row r="1597">
          <cell r="A1597"/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/>
          <cell r="G1597"/>
          <cell r="H1597"/>
          <cell r="I1597" t="str">
            <v>г. Нукус, ул. Гарезсизлик, д. 110, АМТС</v>
          </cell>
          <cell r="J1597" t="str">
            <v>AMTS (CS0484)</v>
          </cell>
          <cell r="K1597"/>
          <cell r="L1597"/>
          <cell r="M1597">
            <v>0</v>
          </cell>
          <cell r="N1597">
            <v>0</v>
          </cell>
        </row>
        <row r="1598">
          <cell r="A1598"/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/>
          <cell r="G1598"/>
          <cell r="H1598"/>
          <cell r="I1598" t="str">
            <v>г. Нукус пос. Кизкеткен , ММТП Агроинтехника</v>
          </cell>
          <cell r="J1598" t="str">
            <v>Agrotehnika (CS3247)</v>
          </cell>
          <cell r="K1598"/>
          <cell r="L1598"/>
          <cell r="M1598">
            <v>0</v>
          </cell>
          <cell r="N1598">
            <v>0</v>
          </cell>
        </row>
        <row r="1599">
          <cell r="A1599"/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/>
          <cell r="G1599"/>
          <cell r="H1599"/>
          <cell r="I1599" t="str">
            <v>Элликкалинский р-н, Кирккиз ОФЙ</v>
          </cell>
          <cell r="J1599" t="str">
            <v>Kirkkiz (CS3219)</v>
          </cell>
          <cell r="K1599"/>
          <cell r="L1599"/>
          <cell r="M1599">
            <v>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/>
          <cell r="G1600"/>
          <cell r="H1600"/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/>
          <cell r="L1600"/>
          <cell r="M1600">
            <v>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/>
          <cell r="G1601"/>
          <cell r="H1601"/>
          <cell r="I1601" t="str">
            <v>г. Нукус, ул. Досназарова, 4, колледж</v>
          </cell>
          <cell r="J1601" t="str">
            <v>Nukus J/D kollej (CS2071)</v>
          </cell>
          <cell r="K1601"/>
          <cell r="L1601"/>
          <cell r="M1601">
            <v>0</v>
          </cell>
          <cell r="N1601">
            <v>0</v>
          </cell>
        </row>
        <row r="1602">
          <cell r="A1602"/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/>
          <cell r="G1602"/>
          <cell r="H1602"/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/>
          <cell r="L1602"/>
          <cell r="M1602">
            <v>0</v>
          </cell>
          <cell r="N1602">
            <v>0</v>
          </cell>
        </row>
        <row r="1603">
          <cell r="A1603"/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/>
          <cell r="G1603"/>
          <cell r="H1603"/>
          <cell r="I1603" t="str">
            <v>г.Нукус ул.Утепова-б/н , колледж</v>
          </cell>
          <cell r="J1603" t="str">
            <v>Proftehkollej (CS2054)</v>
          </cell>
          <cell r="K1603"/>
          <cell r="L1603"/>
          <cell r="M1603">
            <v>0</v>
          </cell>
          <cell r="N1603">
            <v>0</v>
          </cell>
        </row>
        <row r="1604">
          <cell r="A1604"/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/>
          <cell r="G1604"/>
          <cell r="H1604"/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/>
          <cell r="L1604"/>
          <cell r="M1604">
            <v>0</v>
          </cell>
          <cell r="N1604">
            <v>0</v>
          </cell>
        </row>
        <row r="1605">
          <cell r="A1605"/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/>
          <cell r="G1605"/>
          <cell r="H1605"/>
          <cell r="I1605" t="str">
            <v>г. Турткуль, ул. Курбанова, 4 отделение</v>
          </cell>
          <cell r="J1605" t="str">
            <v>Turtkul (CS0466)</v>
          </cell>
          <cell r="K1605"/>
          <cell r="L1605"/>
          <cell r="M1605">
            <v>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/>
          <cell r="G1606"/>
          <cell r="H1606"/>
          <cell r="I1606" t="str">
            <v xml:space="preserve">г. Нукус ул, Хамза б/н  Школа  №18  </v>
          </cell>
          <cell r="J1606" t="str">
            <v>Shkola Ajiniyaz (CS3241)</v>
          </cell>
          <cell r="K1606"/>
          <cell r="L1606"/>
          <cell r="M1606">
            <v>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/>
          <cell r="G1607"/>
          <cell r="H1607"/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/>
          <cell r="L1607"/>
          <cell r="M1607">
            <v>0</v>
          </cell>
          <cell r="N1607">
            <v>0</v>
          </cell>
        </row>
        <row r="1608">
          <cell r="A1608"/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/>
          <cell r="G1608"/>
          <cell r="H1608"/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/>
          <cell r="L1608"/>
          <cell r="M1608">
            <v>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/>
          <cell r="L1609"/>
          <cell r="M1609" t="str">
            <v>№14780 от 26.06.2023/№7700 от 10.04.2023 ЭМ</v>
          </cell>
          <cell r="N1609" t="str">
            <v>3886_18.09.2023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/>
          <cell r="L1610"/>
          <cell r="M1610">
            <v>0</v>
          </cell>
          <cell r="N1610">
            <v>0</v>
          </cell>
        </row>
        <row r="1611">
          <cell r="A1611"/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/>
          <cell r="G1611"/>
          <cell r="H1611"/>
          <cell r="I1611" t="str">
            <v>г. Кунград, ул. Гаресизлик, д. 14, РУС</v>
          </cell>
          <cell r="J1611" t="str">
            <v>Kungrad (CS0463)</v>
          </cell>
          <cell r="K1611"/>
          <cell r="L1611"/>
          <cell r="M1611">
            <v>0</v>
          </cell>
          <cell r="N1611">
            <v>0</v>
          </cell>
        </row>
        <row r="1612">
          <cell r="A1612"/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/>
          <cell r="G1612"/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/>
          <cell r="L1612"/>
          <cell r="M1612">
            <v>0</v>
          </cell>
          <cell r="N1612">
            <v>0</v>
          </cell>
        </row>
        <row r="1613">
          <cell r="A1613"/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/>
          <cell r="G1613"/>
          <cell r="H1613"/>
          <cell r="I1613" t="str">
            <v>г. Беруни, ул. Халклар Дустлиги, д. 7, РУС</v>
          </cell>
          <cell r="J1613" t="str">
            <v>Beruniy (CS0465)</v>
          </cell>
          <cell r="K1613"/>
          <cell r="L1613"/>
          <cell r="M1613">
            <v>0</v>
          </cell>
          <cell r="N1613">
            <v>0</v>
          </cell>
        </row>
        <row r="1614">
          <cell r="A1614"/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/>
          <cell r="G1614"/>
          <cell r="H1614"/>
          <cell r="I1614" t="str">
            <v>г. Тахиаташ, ул. Ш. Рашидова, 11, ГУТ</v>
          </cell>
          <cell r="J1614" t="str">
            <v>Tahiatash (CS0467)</v>
          </cell>
          <cell r="K1614"/>
          <cell r="L1614"/>
          <cell r="M1614">
            <v>0</v>
          </cell>
          <cell r="N1614">
            <v>0</v>
          </cell>
        </row>
        <row r="1615">
          <cell r="A1615"/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/>
          <cell r="G1615"/>
          <cell r="H1615"/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/>
          <cell r="L1615"/>
          <cell r="M1615">
            <v>0</v>
          </cell>
          <cell r="N1615">
            <v>0</v>
          </cell>
        </row>
        <row r="1616">
          <cell r="A1616"/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/>
          <cell r="G1616"/>
          <cell r="H1616"/>
          <cell r="I1616" t="str">
            <v>г. Бустан, ул. Ш. Рашидова, 9, РУТ</v>
          </cell>
          <cell r="J1616" t="str">
            <v>Bustan (CS0469)</v>
          </cell>
          <cell r="K1616"/>
          <cell r="L1616"/>
          <cell r="M1616">
            <v>0</v>
          </cell>
          <cell r="N1616">
            <v>0</v>
          </cell>
        </row>
        <row r="1617">
          <cell r="A1617"/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/>
          <cell r="G1617"/>
          <cell r="H1617"/>
          <cell r="I1617" t="str">
            <v>г. Чимбай, ул. 50лет Победы, д. 1, РУС</v>
          </cell>
          <cell r="J1617" t="str">
            <v>Chimbay (CS0470)</v>
          </cell>
          <cell r="K1617"/>
          <cell r="L1617"/>
          <cell r="M1617">
            <v>0</v>
          </cell>
          <cell r="N1617">
            <v>0</v>
          </cell>
        </row>
        <row r="1618">
          <cell r="A1618"/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/>
          <cell r="G1618"/>
          <cell r="H1618"/>
          <cell r="I1618" t="str">
            <v>п. Акмангит, ул. Дарсан, 38, РУТ</v>
          </cell>
          <cell r="J1618" t="str">
            <v>Akmangit (CS0471)</v>
          </cell>
          <cell r="K1618"/>
          <cell r="L1618"/>
          <cell r="M1618">
            <v>0</v>
          </cell>
          <cell r="N1618">
            <v>0</v>
          </cell>
        </row>
        <row r="1619">
          <cell r="A1619"/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/>
          <cell r="G1619"/>
          <cell r="H1619"/>
          <cell r="I1619" t="str">
            <v>г. Халкабад, ул. Ибнаминов, РУТ</v>
          </cell>
          <cell r="J1619" t="str">
            <v>Khalkabad (CS0472)</v>
          </cell>
          <cell r="K1619"/>
          <cell r="L1619"/>
          <cell r="M1619">
            <v>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/>
          <cell r="L1620"/>
          <cell r="M1620">
            <v>0</v>
          </cell>
          <cell r="N1620">
            <v>0</v>
          </cell>
        </row>
        <row r="1621">
          <cell r="A1621"/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/>
          <cell r="G1621"/>
          <cell r="H1621"/>
          <cell r="I1621" t="str">
            <v>пгт. Караузяк, ул. Ахунбабаева, РУТ</v>
          </cell>
          <cell r="J1621" t="str">
            <v>Karauzyak (CS0474)</v>
          </cell>
          <cell r="K1621"/>
          <cell r="L1621"/>
          <cell r="M1621">
            <v>0</v>
          </cell>
          <cell r="N1621">
            <v>0</v>
          </cell>
        </row>
        <row r="1622">
          <cell r="A1622"/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/>
          <cell r="G1622"/>
          <cell r="H1622"/>
          <cell r="I1622" t="str">
            <v>п. Тахтакупыр, ул. Бердаха, РУТ</v>
          </cell>
          <cell r="J1622" t="str">
            <v>Tahtakupir (CS0475)</v>
          </cell>
          <cell r="K1622"/>
          <cell r="L1622"/>
          <cell r="M1622">
            <v>0</v>
          </cell>
          <cell r="N1622">
            <v>0</v>
          </cell>
        </row>
        <row r="1623">
          <cell r="A1623"/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/>
          <cell r="G1623"/>
          <cell r="H1623"/>
          <cell r="I1623" t="str">
            <v>Муйнакский р-н, г.Муйнак, ул.Аженияз, РУТ</v>
          </cell>
          <cell r="J1623" t="str">
            <v>Muynak (CS0476)</v>
          </cell>
          <cell r="K1623"/>
          <cell r="L1623"/>
          <cell r="M1623">
            <v>0</v>
          </cell>
          <cell r="N1623">
            <v>0</v>
          </cell>
        </row>
        <row r="1624">
          <cell r="A1624"/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/>
          <cell r="G1624"/>
          <cell r="H1624"/>
          <cell r="I1624" t="str">
            <v>п. Канлыкуль, ул. Гарезсизлик, 18, РУТ</v>
          </cell>
          <cell r="J1624" t="str">
            <v>Kanlikul (CS0477)</v>
          </cell>
          <cell r="K1624"/>
          <cell r="L1624"/>
          <cell r="M1624">
            <v>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/>
          <cell r="L1625"/>
          <cell r="M1625">
            <v>0</v>
          </cell>
          <cell r="N1625">
            <v>0</v>
          </cell>
        </row>
        <row r="1626">
          <cell r="A1626"/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/>
          <cell r="G1626"/>
          <cell r="H1626"/>
          <cell r="I1626" t="str">
            <v>Ходжелийский р-н, п.Карабайли, рисовый завод</v>
          </cell>
          <cell r="J1626" t="str">
            <v>Karabayli (CS0479)</v>
          </cell>
          <cell r="K1626"/>
          <cell r="L1626"/>
          <cell r="M1626">
            <v>0</v>
          </cell>
          <cell r="N1626">
            <v>0</v>
          </cell>
        </row>
        <row r="1627">
          <cell r="A1627"/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/>
          <cell r="G1627"/>
          <cell r="H1627"/>
          <cell r="I1627" t="str">
            <v>п. Назархан, поселковый совет</v>
          </cell>
          <cell r="J1627" t="str">
            <v>Nazarhan (CS0480)</v>
          </cell>
          <cell r="K1627"/>
          <cell r="L1627"/>
          <cell r="M1627">
            <v>0</v>
          </cell>
          <cell r="N1627">
            <v>0</v>
          </cell>
        </row>
        <row r="1628">
          <cell r="A1628"/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/>
          <cell r="G1628"/>
          <cell r="H1628"/>
          <cell r="I1628" t="str">
            <v>Караузякский р-н, Каратау нефтебаза</v>
          </cell>
          <cell r="J1628" t="str">
            <v>Karatau Neftebaza (CS0481)</v>
          </cell>
          <cell r="K1628"/>
          <cell r="L1628"/>
          <cell r="M1628">
            <v>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/>
          <cell r="L1629"/>
          <cell r="M1629">
            <v>0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/>
          <cell r="G1630"/>
          <cell r="H1630"/>
          <cell r="I1630" t="str">
            <v>Кунградский р-н, п. Ел-Абад, содовый завод</v>
          </cell>
          <cell r="J1630" t="str">
            <v>Sodoviy zavod (CS0483)</v>
          </cell>
          <cell r="K1630"/>
          <cell r="L1630"/>
          <cell r="M1630">
            <v>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/>
          <cell r="G1631"/>
          <cell r="H1631"/>
          <cell r="I1631" t="str">
            <v>г.Нукус, ул.Досназарова,108 А</v>
          </cell>
          <cell r="J1631" t="str">
            <v>ResCGSEN (CS0486)</v>
          </cell>
          <cell r="K1631"/>
          <cell r="L1631"/>
          <cell r="M1631">
            <v>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/>
          <cell r="G1632"/>
          <cell r="H1632"/>
          <cell r="I1632" t="str">
            <v>г.Нукус, ул.Сеитова,1</v>
          </cell>
          <cell r="J1632" t="str">
            <v>Selhozakademiya (CS0487)</v>
          </cell>
          <cell r="K1632"/>
          <cell r="L1632"/>
          <cell r="M1632">
            <v>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/>
          <cell r="G1633"/>
          <cell r="H1633"/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/>
          <cell r="L1633"/>
          <cell r="M1633">
            <v>0</v>
          </cell>
          <cell r="N1633">
            <v>0</v>
          </cell>
        </row>
        <row r="1634">
          <cell r="A1634"/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/>
          <cell r="G1634"/>
          <cell r="H1634"/>
          <cell r="I1634" t="str">
            <v>Беруни р/н п 81км зд сельхозводопровод</v>
          </cell>
          <cell r="J1634" t="str">
            <v>Selhozvodoprovod NRS-7 (CS2050)</v>
          </cell>
          <cell r="K1634"/>
          <cell r="L1634"/>
          <cell r="M1634">
            <v>0</v>
          </cell>
          <cell r="N1634">
            <v>0</v>
          </cell>
        </row>
        <row r="1635">
          <cell r="A1635"/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/>
          <cell r="G1635"/>
          <cell r="H1635"/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/>
          <cell r="L1635"/>
          <cell r="M1635">
            <v>0</v>
          </cell>
          <cell r="N1635">
            <v>0</v>
          </cell>
        </row>
        <row r="1636">
          <cell r="A1636"/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/>
          <cell r="G1636"/>
          <cell r="H1636"/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/>
          <cell r="L1636"/>
          <cell r="M1636">
            <v>0</v>
          </cell>
          <cell r="N1636">
            <v>0</v>
          </cell>
        </row>
        <row r="1637">
          <cell r="A1637"/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/>
          <cell r="G1637"/>
          <cell r="H1637"/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/>
          <cell r="L1637"/>
          <cell r="M1637">
            <v>0</v>
          </cell>
          <cell r="N1637">
            <v>0</v>
          </cell>
        </row>
        <row r="1638">
          <cell r="A1638"/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/>
          <cell r="G1638"/>
          <cell r="H1638"/>
          <cell r="I1638" t="str">
            <v>Амударинский р/н п.Киличбай, зд. Киличбай МТП</v>
          </cell>
          <cell r="J1638" t="str">
            <v>Kilichbay (CS2058)</v>
          </cell>
          <cell r="K1638"/>
          <cell r="L1638"/>
          <cell r="M1638">
            <v>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/>
          <cell r="L1639"/>
          <cell r="M1639">
            <v>0</v>
          </cell>
          <cell r="N1639">
            <v>0</v>
          </cell>
        </row>
        <row r="1640">
          <cell r="A1640"/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/>
          <cell r="G1640"/>
          <cell r="H1640"/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/>
          <cell r="L1640"/>
          <cell r="M1640">
            <v>0</v>
          </cell>
          <cell r="N1640">
            <v>0</v>
          </cell>
        </row>
        <row r="1641">
          <cell r="A1641"/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/>
          <cell r="G1641"/>
          <cell r="H1641"/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/>
          <cell r="L1641"/>
          <cell r="M1641">
            <v>0</v>
          </cell>
          <cell r="N1641">
            <v>0</v>
          </cell>
        </row>
        <row r="1642">
          <cell r="A1642"/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/>
          <cell r="G1642"/>
          <cell r="H1642"/>
          <cell r="I1642" t="str">
            <v>Амударьинский р-н, пгт. Жумуртау, Amudaryo QM ICHSH</v>
          </cell>
          <cell r="J1642" t="str">
            <v>Jumurtau (CS2067)</v>
          </cell>
          <cell r="K1642"/>
          <cell r="L1642"/>
          <cell r="M1642">
            <v>0</v>
          </cell>
          <cell r="N1642">
            <v>0</v>
          </cell>
        </row>
        <row r="1643">
          <cell r="A1643"/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/>
          <cell r="G1643"/>
          <cell r="H1643"/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/>
          <cell r="L1643"/>
          <cell r="M1643">
            <v>0</v>
          </cell>
          <cell r="N1643">
            <v>0</v>
          </cell>
        </row>
        <row r="1644">
          <cell r="A1644"/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/>
          <cell r="G1644"/>
          <cell r="H1644"/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/>
          <cell r="L1644"/>
          <cell r="M1644">
            <v>0</v>
          </cell>
          <cell r="N1644">
            <v>0</v>
          </cell>
        </row>
        <row r="1645">
          <cell r="A1645"/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/>
          <cell r="G1645"/>
          <cell r="H1645"/>
          <cell r="I1645" t="str">
            <v>г. Нукус, Турткульское шоссе-138А</v>
          </cell>
          <cell r="J1645" t="str">
            <v>Noviy Ofis (CS2073)</v>
          </cell>
          <cell r="K1645"/>
          <cell r="L1645"/>
          <cell r="M1645">
            <v>0</v>
          </cell>
          <cell r="N1645">
            <v>0</v>
          </cell>
        </row>
        <row r="1646">
          <cell r="A1646"/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/>
          <cell r="G1646"/>
          <cell r="H1646"/>
          <cell r="I1646" t="str">
            <v>г. Нукус, ж/м Таслак</v>
          </cell>
          <cell r="J1646" t="str">
            <v>Urak Balga (CS2075)</v>
          </cell>
          <cell r="K1646"/>
          <cell r="L1646"/>
          <cell r="M1646">
            <v>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/>
          <cell r="G1647"/>
          <cell r="H1647"/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/>
          <cell r="L1647"/>
          <cell r="M1647">
            <v>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/>
          <cell r="L1648"/>
          <cell r="M1648">
            <v>0</v>
          </cell>
          <cell r="N1648">
            <v>0</v>
          </cell>
        </row>
        <row r="1649">
          <cell r="A1649"/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/>
          <cell r="G1649"/>
          <cell r="H1649"/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/>
          <cell r="L1649"/>
          <cell r="M1649">
            <v>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/>
          <cell r="L1650"/>
          <cell r="M1650">
            <v>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/>
          <cell r="L1651"/>
          <cell r="M1651">
            <v>0</v>
          </cell>
          <cell r="N1651">
            <v>0</v>
          </cell>
        </row>
        <row r="1652">
          <cell r="A1652"/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/>
          <cell r="G1652"/>
          <cell r="H1652"/>
          <cell r="I1652" t="str">
            <v>Чимбайский р-н, п. Тазажол, РТС</v>
          </cell>
          <cell r="J1652" t="str">
            <v>Tazajol (CS2082)</v>
          </cell>
          <cell r="K1652"/>
          <cell r="L1652"/>
          <cell r="M1652">
            <v>0</v>
          </cell>
          <cell r="N1652">
            <v>0</v>
          </cell>
        </row>
        <row r="1653">
          <cell r="A1653"/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/>
          <cell r="G1653"/>
          <cell r="H1653"/>
          <cell r="I1653" t="str">
            <v>Чимбайский р-н, ДХО Кызыл Узяк</v>
          </cell>
          <cell r="J1653" t="str">
            <v>Tonmoyin (CS2084)</v>
          </cell>
          <cell r="K1653"/>
          <cell r="L1653"/>
          <cell r="M1653">
            <v>0</v>
          </cell>
          <cell r="N1653">
            <v>0</v>
          </cell>
        </row>
        <row r="1654">
          <cell r="A1654"/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/>
          <cell r="G1654"/>
          <cell r="H1654"/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/>
          <cell r="L1654"/>
          <cell r="M1654">
            <v>0</v>
          </cell>
          <cell r="N1654">
            <v>0</v>
          </cell>
        </row>
        <row r="1655">
          <cell r="A1655"/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/>
          <cell r="G1655"/>
          <cell r="H1655"/>
          <cell r="I1655" t="str">
            <v>г. Нукус, Чимбайское шоссе, 23</v>
          </cell>
          <cell r="J1655" t="str">
            <v>Aptekaupravlenie (CS2087)</v>
          </cell>
          <cell r="K1655"/>
          <cell r="L1655"/>
          <cell r="M1655">
            <v>0</v>
          </cell>
          <cell r="N1655">
            <v>0</v>
          </cell>
        </row>
        <row r="1656">
          <cell r="A1656"/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/>
          <cell r="G1656"/>
          <cell r="H1656"/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/>
          <cell r="L1656"/>
          <cell r="M1656">
            <v>0</v>
          </cell>
          <cell r="N1656">
            <v>0</v>
          </cell>
        </row>
        <row r="1657">
          <cell r="A1657"/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/>
          <cell r="G1657"/>
          <cell r="H1657"/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/>
          <cell r="L1657"/>
          <cell r="M1657">
            <v>0</v>
          </cell>
          <cell r="N1657">
            <v>0</v>
          </cell>
        </row>
        <row r="1658">
          <cell r="A1658"/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/>
          <cell r="G1658"/>
          <cell r="H1658"/>
          <cell r="I1658" t="str">
            <v>Канлыкульский р-н, с/с Бешкупир</v>
          </cell>
          <cell r="J1658" t="str">
            <v>Beshkupir (CS2094)</v>
          </cell>
          <cell r="K1658"/>
          <cell r="L1658"/>
          <cell r="M1658">
            <v>0</v>
          </cell>
          <cell r="N1658">
            <v>0</v>
          </cell>
        </row>
        <row r="1659">
          <cell r="A1659"/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/>
          <cell r="G1659"/>
          <cell r="H1659"/>
          <cell r="I1659" t="str">
            <v>Чимбайский р-н, п. Кенес, сход граждан Кенес</v>
          </cell>
          <cell r="J1659" t="str">
            <v>Kenes (CS2097)</v>
          </cell>
          <cell r="K1659"/>
          <cell r="L1659"/>
          <cell r="M1659">
            <v>0</v>
          </cell>
          <cell r="N1659">
            <v>0</v>
          </cell>
        </row>
        <row r="1660">
          <cell r="A1660"/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/>
          <cell r="G1660"/>
          <cell r="H1660"/>
          <cell r="I1660" t="str">
            <v>Караузякский р/н, п. Карабуга, зд. Аул совет</v>
          </cell>
          <cell r="J1660" t="str">
            <v>Karabuga (CS2099)</v>
          </cell>
          <cell r="K1660"/>
          <cell r="L1660"/>
          <cell r="M1660">
            <v>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/>
          <cell r="L1661"/>
          <cell r="M1661">
            <v>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/>
          <cell r="L1662"/>
          <cell r="M1662">
            <v>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/>
          <cell r="G1663"/>
          <cell r="H1663"/>
          <cell r="I1663" t="str">
            <v>г. Беруний, ЖБИ Liko-Roots</v>
          </cell>
          <cell r="J1663" t="str">
            <v>JBI Liko-ROOTS (CS3207)</v>
          </cell>
          <cell r="K1663"/>
          <cell r="L1663"/>
          <cell r="M1663">
            <v>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/>
          <cell r="G1664"/>
          <cell r="H1664"/>
          <cell r="I1664" t="str">
            <v>г. Беруний, горводопровод</v>
          </cell>
          <cell r="J1664" t="str">
            <v>Beruni Gorvodoprovod (CS3208)</v>
          </cell>
          <cell r="K1664"/>
          <cell r="L1664"/>
          <cell r="M1664">
            <v>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/>
          <cell r="G1665"/>
          <cell r="H1665"/>
          <cell r="I1665" t="str">
            <v>г. Беруний, ЖБИ Курилиш материаллари</v>
          </cell>
          <cell r="J1665" t="str">
            <v>Beruniy JBI (CS3209)</v>
          </cell>
          <cell r="K1665"/>
          <cell r="L1665"/>
          <cell r="M1665">
            <v>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/>
          <cell r="G1666"/>
          <cell r="H1666"/>
          <cell r="I1666" t="str">
            <v>Элликкалинский р-н, ф/х Килчинак, УНС</v>
          </cell>
          <cell r="J1666" t="str">
            <v>Kilchinak (CS3211)</v>
          </cell>
          <cell r="K1666"/>
          <cell r="L1666"/>
          <cell r="M1666">
            <v>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/>
          <cell r="L1667"/>
          <cell r="M1667">
            <v>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/>
          <cell r="G1668"/>
          <cell r="H1668"/>
          <cell r="I1668" t="str">
            <v>г. Бустон, ул. Навои-б/н, Хлопзавод</v>
          </cell>
          <cell r="J1668" t="str">
            <v>Khlopzavod (CS3213)</v>
          </cell>
          <cell r="K1668"/>
          <cell r="L1668"/>
          <cell r="M1668">
            <v>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/>
          <cell r="G1669"/>
          <cell r="H1669"/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/>
          <cell r="L1669"/>
          <cell r="M1669">
            <v>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/>
          <cell r="G1670"/>
          <cell r="H1670"/>
          <cell r="I1670" t="str">
            <v>г.Турткуль, ул. Турткуль-53,  Хокимият</v>
          </cell>
          <cell r="J1670" t="str">
            <v>Hokimiyat (CS3215)</v>
          </cell>
          <cell r="K1670"/>
          <cell r="L1670"/>
          <cell r="M1670">
            <v>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/>
          <cell r="G1671"/>
          <cell r="H1671"/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/>
          <cell r="L1671"/>
          <cell r="M1671">
            <v>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/>
          <cell r="G1672"/>
          <cell r="H1672"/>
          <cell r="I1672" t="str">
            <v>РК, Турткульский р-н, ф/х Ш. Рашидов, водозабор</v>
          </cell>
          <cell r="J1672" t="str">
            <v>Sharof Rashidov (CS3217)</v>
          </cell>
          <cell r="K1672"/>
          <cell r="L1672"/>
          <cell r="M1672">
            <v>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/>
          <cell r="G1673"/>
          <cell r="H1673"/>
          <cell r="I1673" t="str">
            <v>Турткульский р-н, ф/х Пахтаабад, отделение связи</v>
          </cell>
          <cell r="J1673" t="str">
            <v>Pahtaabad (CS3218)</v>
          </cell>
          <cell r="K1673"/>
          <cell r="L1673"/>
          <cell r="M1673">
            <v>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/>
          <cell r="G1674"/>
          <cell r="H1674"/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/>
          <cell r="L1674"/>
          <cell r="M1674">
            <v>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/>
          <cell r="G1675"/>
          <cell r="H1675"/>
          <cell r="I1675" t="str">
            <v>Ходжейлинский р-н, АПЖ «Амударья», зд. ММТП</v>
          </cell>
          <cell r="J1675" t="str">
            <v>Xatep (CS3221)</v>
          </cell>
          <cell r="K1675"/>
          <cell r="L1675"/>
          <cell r="M1675">
            <v>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/>
          <cell r="G1676"/>
          <cell r="H1676"/>
          <cell r="I1676" t="str">
            <v>г. Кунград, ул. Нурмуханбетов, зд. Кунград МТП</v>
          </cell>
          <cell r="J1676" t="str">
            <v>Kungrad MTP (CS3222)</v>
          </cell>
          <cell r="K1676"/>
          <cell r="L1676"/>
          <cell r="M1676">
            <v>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/>
          <cell r="G1677"/>
          <cell r="H1677"/>
          <cell r="I1677" t="str">
            <v>г.Чимбай, ул. Мамутова-43, зд. ООО Кызмунайым</v>
          </cell>
          <cell r="J1677" t="str">
            <v>Kizmunayim (CS3223)</v>
          </cell>
          <cell r="K1677"/>
          <cell r="L1677"/>
          <cell r="M1677">
            <v>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/>
          <cell r="G1678"/>
          <cell r="H1678"/>
          <cell r="I1678" t="str">
            <v>Кунградский р/н, АПЖ Равшан, зд. Аул-совет</v>
          </cell>
          <cell r="J1678" t="str">
            <v>Ravshan (CS3224)</v>
          </cell>
          <cell r="K1678"/>
          <cell r="L1678"/>
          <cell r="M1678">
            <v>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/>
          <cell r="G1679"/>
          <cell r="H1679"/>
          <cell r="I1679" t="str">
            <v>г.Нукус, п. Бестюбе, шк №30</v>
          </cell>
          <cell r="J1679" t="str">
            <v>Bestyube (CS3225)</v>
          </cell>
          <cell r="K1679"/>
          <cell r="L1679"/>
          <cell r="M1679">
            <v>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/>
          <cell r="G1680"/>
          <cell r="H1680"/>
          <cell r="I1680" t="str">
            <v>г.Нукус, ул.Курбанова-б/н, зд. школа-33</v>
          </cell>
          <cell r="J1680" t="str">
            <v>Shkola №33 (CS3230)</v>
          </cell>
          <cell r="K1680"/>
          <cell r="L1680"/>
          <cell r="M1680">
            <v>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/>
          <cell r="G1681"/>
          <cell r="H1681"/>
          <cell r="I1681" t="str">
            <v>Амудаирнский р/н, ОФИ Кытай, зд. шк № 21</v>
          </cell>
          <cell r="J1681" t="str">
            <v>OFI Kitay (CS3231)</v>
          </cell>
          <cell r="K1681"/>
          <cell r="L1681"/>
          <cell r="M1681">
            <v>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/>
          <cell r="G1682"/>
          <cell r="H1682"/>
          <cell r="I1682" t="str">
            <v>г.Тахиаташ, ул. Рашидова-2</v>
          </cell>
          <cell r="J1682" t="str">
            <v>Bayterek (CS3232)</v>
          </cell>
          <cell r="K1682"/>
          <cell r="L1682"/>
          <cell r="M1682">
            <v>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/>
          <cell r="G1683"/>
          <cell r="H1683"/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/>
          <cell r="L1683"/>
          <cell r="M1683">
            <v>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/>
          <cell r="G1684"/>
          <cell r="H1684"/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/>
          <cell r="L1684"/>
          <cell r="M1684">
            <v>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/>
          <cell r="G1685"/>
          <cell r="H1685"/>
          <cell r="I1685" t="str">
            <v>РК, Берунийский р-н, г.Беруний,  Беруни стадион</v>
          </cell>
          <cell r="J1685" t="str">
            <v>Beruni Stadion (CS3236)</v>
          </cell>
          <cell r="K1685"/>
          <cell r="L1685"/>
          <cell r="M1685">
            <v>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/>
          <cell r="G1686"/>
          <cell r="H1686"/>
          <cell r="I1686" t="str">
            <v>Берунийский  р-он, ССГ “Шимом”</v>
          </cell>
          <cell r="J1686" t="str">
            <v>SSG Shimom (CS3237)</v>
          </cell>
          <cell r="K1686"/>
          <cell r="L1686"/>
          <cell r="M1686">
            <v>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/>
          <cell r="G1687"/>
          <cell r="H1687"/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/>
          <cell r="L1687"/>
          <cell r="M1687">
            <v>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/>
          <cell r="G1688"/>
          <cell r="H1688"/>
          <cell r="I1688" t="str">
            <v>г. Мангит  Мангит РТС</v>
          </cell>
          <cell r="J1688" t="str">
            <v>Mangit RTPC (CS3239)</v>
          </cell>
          <cell r="K1688"/>
          <cell r="L1688"/>
          <cell r="M1688">
            <v>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/>
          <cell r="G1689"/>
          <cell r="H1689"/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/>
          <cell r="L1689"/>
          <cell r="M1689">
            <v>0</v>
          </cell>
          <cell r="N1689">
            <v>0</v>
          </cell>
        </row>
        <row r="1690">
          <cell r="A1690"/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/>
          <cell r="G1690"/>
          <cell r="H1690"/>
          <cell r="I1690" t="str">
            <v>РК, г. Бустон, ул. Айбека,  рядом   с откорм базой</v>
          </cell>
          <cell r="J1690" t="str">
            <v>Aybek (CS3244)</v>
          </cell>
          <cell r="K1690"/>
          <cell r="L1690"/>
          <cell r="M1690">
            <v>0</v>
          </cell>
          <cell r="N1690">
            <v>0</v>
          </cell>
        </row>
        <row r="1691">
          <cell r="A1691"/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/>
          <cell r="G1691"/>
          <cell r="H1691"/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/>
          <cell r="L1691"/>
          <cell r="M1691">
            <v>0</v>
          </cell>
          <cell r="N1691">
            <v>0</v>
          </cell>
        </row>
        <row r="1692">
          <cell r="A1692"/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/>
          <cell r="G1692"/>
          <cell r="H1692"/>
          <cell r="I1692" t="str">
            <v>Нукуский р-он,  ГП Приаральское ГГЭ</v>
          </cell>
          <cell r="J1692" t="str">
            <v>GG Priaralskoe GGE (CS3246)</v>
          </cell>
          <cell r="K1692"/>
          <cell r="L1692"/>
          <cell r="M1692">
            <v>0</v>
          </cell>
          <cell r="N1692">
            <v>0</v>
          </cell>
        </row>
        <row r="1693">
          <cell r="A1693"/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/>
          <cell r="G1693"/>
          <cell r="H1693"/>
          <cell r="I1693" t="str">
            <v>г. Нукус ул. Ходжейли гузары, ООО Саера-нукус</v>
          </cell>
          <cell r="J1693" t="str">
            <v>Kizketken (CS3248)</v>
          </cell>
          <cell r="K1693"/>
          <cell r="L1693"/>
          <cell r="M1693">
            <v>0</v>
          </cell>
          <cell r="N1693">
            <v>0</v>
          </cell>
        </row>
        <row r="1694">
          <cell r="A1694"/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/>
          <cell r="G1694"/>
          <cell r="H1694"/>
          <cell r="I1694" t="str">
            <v>Кунградский р-он, п. Каракалпакия  РТС</v>
          </cell>
          <cell r="J1694" t="str">
            <v>Karakalpakiya (CS3249)</v>
          </cell>
          <cell r="K1694"/>
          <cell r="L1694"/>
          <cell r="M1694">
            <v>0</v>
          </cell>
          <cell r="N1694">
            <v>0</v>
          </cell>
        </row>
        <row r="1695">
          <cell r="A1695"/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/>
          <cell r="G1695"/>
          <cell r="H1695"/>
          <cell r="I1695" t="str">
            <v>г. Кунград  Кунградский базар б/н</v>
          </cell>
          <cell r="J1695" t="str">
            <v>Kungrad bazar (CS3250)</v>
          </cell>
          <cell r="K1695"/>
          <cell r="L1695"/>
          <cell r="M1695">
            <v>0</v>
          </cell>
          <cell r="N1695">
            <v>0</v>
          </cell>
        </row>
        <row r="1696">
          <cell r="A1696"/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/>
          <cell r="G1696"/>
          <cell r="H1696"/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/>
          <cell r="L1696"/>
          <cell r="M1696">
            <v>0</v>
          </cell>
          <cell r="N1696">
            <v>0</v>
          </cell>
        </row>
        <row r="1697">
          <cell r="A1697"/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/>
          <cell r="G1697"/>
          <cell r="H1697"/>
          <cell r="I1697" t="str">
            <v>Турткульский  р-он, ССГ А. Дурдыев бригада-8</v>
          </cell>
          <cell r="J1697" t="str">
            <v>SSG A.Durdieva (CS3252)</v>
          </cell>
          <cell r="K1697"/>
          <cell r="L1697"/>
          <cell r="M1697">
            <v>0</v>
          </cell>
          <cell r="N1697">
            <v>0</v>
          </cell>
        </row>
        <row r="1698">
          <cell r="A1698"/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/>
          <cell r="G1698"/>
          <cell r="H1698"/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/>
          <cell r="L1698"/>
          <cell r="M1698">
            <v>0</v>
          </cell>
          <cell r="N1698">
            <v>0</v>
          </cell>
        </row>
        <row r="1699">
          <cell r="A1699"/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/>
          <cell r="G1699"/>
          <cell r="H1699"/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/>
          <cell r="L1699"/>
          <cell r="M1699">
            <v>0</v>
          </cell>
          <cell r="N1699">
            <v>0</v>
          </cell>
        </row>
        <row r="1700">
          <cell r="A1700"/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/>
          <cell r="G1700"/>
          <cell r="H1700"/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/>
          <cell r="L1700"/>
          <cell r="M1700">
            <v>0</v>
          </cell>
          <cell r="N1700">
            <v>0</v>
          </cell>
        </row>
        <row r="1701">
          <cell r="A1701"/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/>
          <cell r="G1701"/>
          <cell r="H1701"/>
          <cell r="I1701" t="str">
            <v>Кунградский р-он, п. Жаслык, РТС</v>
          </cell>
          <cell r="J1701" t="str">
            <v>Jaslik (CS3258)</v>
          </cell>
          <cell r="K1701"/>
          <cell r="L1701"/>
          <cell r="M1701">
            <v>0</v>
          </cell>
          <cell r="N1701">
            <v>0</v>
          </cell>
        </row>
        <row r="1702">
          <cell r="A1702"/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/>
          <cell r="G1702"/>
          <cell r="H1702"/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/>
          <cell r="L1702"/>
          <cell r="M1702">
            <v>0</v>
          </cell>
          <cell r="N1702">
            <v>0</v>
          </cell>
        </row>
        <row r="1703">
          <cell r="A1703"/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/>
          <cell r="G1703"/>
          <cell r="H1703"/>
          <cell r="I1703" t="str">
            <v>г. Нукус, м-в Жидали Байсун, рядом с АЗС</v>
          </cell>
          <cell r="J1703" t="str">
            <v>Sarancha (CS3260)</v>
          </cell>
          <cell r="K1703"/>
          <cell r="L1703"/>
          <cell r="M1703">
            <v>0</v>
          </cell>
          <cell r="N1703">
            <v>0</v>
          </cell>
        </row>
        <row r="1704">
          <cell r="A1704"/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/>
          <cell r="G1704"/>
          <cell r="H1704"/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/>
          <cell r="L1704"/>
          <cell r="M1704">
            <v>0</v>
          </cell>
          <cell r="N1704">
            <v>0</v>
          </cell>
        </row>
        <row r="1705">
          <cell r="A1705"/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/>
          <cell r="G1705"/>
          <cell r="H1705"/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/>
          <cell r="L1705"/>
          <cell r="M1705">
            <v>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/>
          <cell r="G1706"/>
          <cell r="H1706"/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/>
          <cell r="L1706"/>
          <cell r="M1706">
            <v>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/>
          <cell r="G1707"/>
          <cell r="H1707"/>
          <cell r="I1707" t="str">
            <v>Нукусский р-н, Нукус ММТП, ССГ Арбаши</v>
          </cell>
          <cell r="J1707" t="str">
            <v>SSG Arbashi (CS3264)</v>
          </cell>
          <cell r="K1707"/>
          <cell r="L1707"/>
          <cell r="M1707">
            <v>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/>
          <cell r="G1708"/>
          <cell r="H1708"/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/>
          <cell r="L1708"/>
          <cell r="M1708">
            <v>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/>
          <cell r="H1709"/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/>
          <cell r="L1709"/>
          <cell r="M1709">
            <v>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/>
          <cell r="G1710"/>
          <cell r="H1710"/>
          <cell r="I1710" t="str">
            <v>Кунградский р-н, п.Елабад, УП КЗС, АБК автобаза</v>
          </cell>
          <cell r="J1710" t="str">
            <v>PRS Elabad (CS8550)</v>
          </cell>
          <cell r="K1710"/>
          <cell r="L1710"/>
          <cell r="M1710">
            <v>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/>
          <cell r="G1711"/>
          <cell r="H1711"/>
          <cell r="I1711" t="str">
            <v>г. Нукус , 61 квартал</v>
          </cell>
          <cell r="J1711" t="str">
            <v>61 kvartal (KAR1222)</v>
          </cell>
          <cell r="K1711"/>
          <cell r="L1711"/>
          <cell r="M1711">
            <v>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/>
          <cell r="L1712"/>
          <cell r="M1712">
            <v>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/>
          <cell r="L1713"/>
          <cell r="M1713">
            <v>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/>
          <cell r="L1714"/>
          <cell r="M1714">
            <v>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/>
          <cell r="L1715"/>
          <cell r="M1715">
            <v>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/>
          <cell r="L1716"/>
          <cell r="M1716">
            <v>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/>
          <cell r="L1717"/>
          <cell r="M1717">
            <v>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/>
          <cell r="L1718"/>
          <cell r="M1718">
            <v>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/>
          <cell r="L1719"/>
          <cell r="M1719">
            <v>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/>
          <cell r="L1720"/>
          <cell r="M1720">
            <v>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/>
          <cell r="L1721"/>
          <cell r="M1721">
            <v>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/>
          <cell r="L1722"/>
          <cell r="M1722">
            <v>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/>
          <cell r="L1723"/>
          <cell r="M1723">
            <v>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/>
          <cell r="L1724"/>
          <cell r="M1724">
            <v>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/>
          <cell r="L1725"/>
          <cell r="M1725">
            <v>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/>
          <cell r="L1726"/>
          <cell r="M1726">
            <v>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/>
          <cell r="L1727"/>
          <cell r="M1727">
            <v>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/>
          <cell r="L1728"/>
          <cell r="M1728">
            <v>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/>
          <cell r="L1729"/>
          <cell r="M1729">
            <v>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/>
          <cell r="L1730"/>
          <cell r="M1730">
            <v>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/>
          <cell r="L1731"/>
          <cell r="M1731">
            <v>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/>
          <cell r="L1732"/>
          <cell r="M1732">
            <v>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/>
          <cell r="L1733"/>
          <cell r="M1733">
            <v>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/>
          <cell r="L1734"/>
          <cell r="M1734">
            <v>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/>
          <cell r="L1735"/>
          <cell r="M1735">
            <v>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/>
          <cell r="L1736"/>
          <cell r="M1736">
            <v>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/>
          <cell r="L1737"/>
          <cell r="M1737">
            <v>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/>
          <cell r="L1738"/>
          <cell r="M1738">
            <v>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/>
          <cell r="L1739"/>
          <cell r="M1739">
            <v>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/>
          <cell r="L1740"/>
          <cell r="M1740">
            <v>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/>
          <cell r="L1741"/>
          <cell r="M1741">
            <v>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/>
          <cell r="L1742"/>
          <cell r="M1742">
            <v>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/>
          <cell r="L1743"/>
          <cell r="M1743">
            <v>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/>
          <cell r="L1744"/>
          <cell r="M1744">
            <v>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/>
          <cell r="L1745"/>
          <cell r="M1745">
            <v>0</v>
          </cell>
          <cell r="N1745">
            <v>0</v>
          </cell>
        </row>
        <row r="1746">
          <cell r="A1746"/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/>
          <cell r="G1746"/>
          <cell r="H1746"/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/>
          <cell r="L1746"/>
          <cell r="M1746">
            <v>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/>
          <cell r="L1747"/>
          <cell r="M1747">
            <v>0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/>
          <cell r="L1748"/>
          <cell r="M1748">
            <v>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/>
          <cell r="L1749"/>
          <cell r="M1749">
            <v>0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/>
          <cell r="L1750"/>
          <cell r="M1750">
            <v>0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/>
          <cell r="L1751"/>
          <cell r="M1751">
            <v>0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/>
          <cell r="L1752"/>
          <cell r="M1752">
            <v>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/>
          <cell r="L1753"/>
          <cell r="M1753">
            <v>0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/>
          <cell r="L1754"/>
          <cell r="M1754">
            <v>0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/>
          <cell r="L1755"/>
          <cell r="M1755">
            <v>0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/>
          <cell r="L1756"/>
          <cell r="M1756" t="str">
            <v>№196/2-10-2022 от 05.12.2022
№196/1-10-2022 от 05.12.2022
№11/27-01-2023 от 27.01.2023</v>
          </cell>
          <cell r="N1756"/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/>
          <cell r="L1757"/>
          <cell r="M1757">
            <v>0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/>
          <cell r="L1758"/>
          <cell r="M1758">
            <v>0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/>
          <cell r="L1759"/>
          <cell r="M1759" t="str">
            <v>№197/2-10-2022 от 05.12.2022
№197/1-10-2022 от 05.12.2022
№12/27-01-2023 от 27.01.2023</v>
          </cell>
          <cell r="N1759"/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/>
          <cell r="L1760"/>
          <cell r="M1760">
            <v>0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/>
          <cell r="L1761"/>
          <cell r="M1761">
            <v>0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/>
          <cell r="L1762"/>
          <cell r="M1762">
            <v>0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/>
          <cell r="L1763"/>
          <cell r="M1763">
            <v>0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/>
          <cell r="L1764"/>
          <cell r="M1764" t="str">
            <v>№1909 от 21.12.2022</v>
          </cell>
          <cell r="N1764"/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/>
          <cell r="L1765"/>
          <cell r="M1765">
            <v>0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/>
          <cell r="L1766"/>
          <cell r="M1766" t="str">
            <v>№198/2-10-2022 от 05.12.2022
№198/1-10-2022 от 05.12.2022
№7/27-01-2023 от 27.01.2023</v>
          </cell>
          <cell r="N1766"/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/>
          <cell r="L1767"/>
          <cell r="M1767">
            <v>0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/>
          <cell r="L1768"/>
          <cell r="M1768" t="str">
            <v>№199/2-10-2022 от 05.12.2022
№199/1-10-2022 от 05.12.2022
№13/27-01-2023 от 27.01.2023</v>
          </cell>
          <cell r="N1768"/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/>
          <cell r="L1769"/>
          <cell r="M1769">
            <v>0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/>
          <cell r="L1770"/>
          <cell r="M1770">
            <v>0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/>
          <cell r="L1771"/>
          <cell r="M1771" t="str">
            <v>№1617 от 10.11.2022</v>
          </cell>
          <cell r="N1771"/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/>
          <cell r="L1772"/>
          <cell r="M1772" t="str">
            <v>№1618 от 10.11.2022</v>
          </cell>
          <cell r="N1772"/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/>
          <cell r="L1773"/>
          <cell r="M1773" t="str">
            <v>№1725 от 25.11.2022</v>
          </cell>
          <cell r="N1773"/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/>
          <cell r="L1774"/>
          <cell r="M1774" t="str">
            <v>№1726 от 25.11.2022</v>
          </cell>
          <cell r="N1774" t="str">
            <v>2654_18.09.2023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/>
          <cell r="L1775"/>
          <cell r="M1775" t="str">
            <v>№1910 от 21.12.2022</v>
          </cell>
          <cell r="N1775"/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/>
          <cell r="L1776"/>
          <cell r="M1776" t="str">
            <v>№632 от 03.06.2022</v>
          </cell>
          <cell r="N1776"/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/>
          <cell r="L1777"/>
          <cell r="M1777" t="str">
            <v>№200/2-10-2022 от 05.12.2022
№200/1-10-2022 от 05.12.2022
№14/27-01-2023 от 27.01.2023</v>
          </cell>
          <cell r="N1777"/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/>
          <cell r="L1778"/>
          <cell r="M1778">
            <v>0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/>
          <cell r="L1779"/>
          <cell r="M1779">
            <v>0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/>
          <cell r="L1780"/>
          <cell r="M1780">
            <v>0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/>
          <cell r="L1781"/>
          <cell r="M1781" t="str">
            <v>№201/2-10-2022 от 05.12.2022
№201/1-10-2022 от 05.12.2022
№15/27-01-2023 от 27.01.2023</v>
          </cell>
          <cell r="N1781"/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/>
          <cell r="L1782"/>
          <cell r="M1782" t="str">
            <v>№202/2-10-2022 от 05.12.2022
№202/1-10-2022 от 05.12.2022
№16/27-01-2023 от 27.01.2023</v>
          </cell>
          <cell r="N1782"/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/>
          <cell r="L1783"/>
          <cell r="M1783" t="str">
            <v>№1331 от 08.09.2022</v>
          </cell>
          <cell r="N1783"/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/>
          <cell r="L1784"/>
          <cell r="M1784">
            <v>0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/>
          <cell r="L1785"/>
          <cell r="M1785">
            <v>0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/>
          <cell r="L1786"/>
          <cell r="M1786">
            <v>0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/>
          <cell r="L1787"/>
          <cell r="M1787">
            <v>0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/>
          <cell r="L1788"/>
          <cell r="M1788">
            <v>0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/>
          <cell r="L1789"/>
          <cell r="M1789">
            <v>0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/>
          <cell r="L1790"/>
          <cell r="M1790">
            <v>0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/>
          <cell r="L1791"/>
          <cell r="M1791">
            <v>0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/>
          <cell r="L1792"/>
          <cell r="M1792">
            <v>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/>
          <cell r="L1793"/>
          <cell r="M1793">
            <v>0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/>
          <cell r="H1794"/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/>
          <cell r="L1794"/>
          <cell r="M1794">
            <v>0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/>
          <cell r="L1795"/>
          <cell r="M1795">
            <v>0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/>
          <cell r="L1796"/>
          <cell r="M1796">
            <v>0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/>
          <cell r="L1797"/>
          <cell r="M1797" t="str">
            <v>№263 от 22.02.2021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/>
          <cell r="L1798"/>
          <cell r="M1798">
            <v>0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/>
          <cell r="L1799"/>
          <cell r="M1799">
            <v>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/>
          <cell r="L1800"/>
          <cell r="M1800" t="str">
            <v>№490/2023 от 15.03.2023</v>
          </cell>
          <cell r="N1800" t="str">
            <v>3484_18.09.2023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/>
          <cell r="L1801"/>
          <cell r="M1801" t="str">
            <v>№491/2023 от 15.03.2023</v>
          </cell>
          <cell r="N1801" t="str">
            <v>3395_18.09.2023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/>
          <cell r="L1802"/>
          <cell r="M1802" t="str">
            <v>№1219 от 15.08.2022</v>
          </cell>
          <cell r="N1802"/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/>
          <cell r="L1803"/>
          <cell r="M1803" t="str">
            <v>№713/2023 от 07.04.2023</v>
          </cell>
          <cell r="N1803" t="str">
            <v>3485_18.09.2023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/>
          <cell r="L1804"/>
          <cell r="M1804" t="str">
            <v>№492/2023 от 15.03.2023</v>
          </cell>
          <cell r="N1804" t="str">
            <v>3396_18.09.2023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/>
          <cell r="L1805"/>
          <cell r="M1805" t="str">
            <v>№2684 от 10.12.2021</v>
          </cell>
          <cell r="N1805" t="str">
            <v>1607_10.02.2022</v>
          </cell>
        </row>
        <row r="1806">
          <cell r="A1806"/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/>
          <cell r="G1806"/>
          <cell r="H1806"/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/>
          <cell r="L1806"/>
          <cell r="M1806">
            <v>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/>
          <cell r="L1807"/>
          <cell r="M1807" t="str">
            <v>№1287 от 18.08.2022</v>
          </cell>
          <cell r="N1807"/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/>
          <cell r="L1808"/>
          <cell r="M1808" t="str">
            <v>№1517 от 19.10.2022</v>
          </cell>
          <cell r="N1808" t="str">
            <v>3486_18.09.2023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/>
          <cell r="L1809"/>
          <cell r="M1809" t="str">
            <v>№99/2023 от 13.01.2023</v>
          </cell>
          <cell r="N1809" t="str">
            <v>3148_18.09.2023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/>
          <cell r="L1810"/>
          <cell r="M1810">
            <v>0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/>
          <cell r="L1811"/>
          <cell r="M1811">
            <v>0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/>
          <cell r="L1812"/>
          <cell r="M1812">
            <v>0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/>
          <cell r="L1813"/>
          <cell r="M1813">
            <v>0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/>
          <cell r="L1814"/>
          <cell r="M1814">
            <v>0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/>
          <cell r="L1815"/>
          <cell r="M1815" t="str">
            <v>№1366 от 09.09.2022</v>
          </cell>
          <cell r="N1815"/>
        </row>
        <row r="1816">
          <cell r="A1816"/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/>
          <cell r="G1816"/>
          <cell r="H1816"/>
          <cell r="I1816" t="str">
            <v>Нурабадский р-н, п. Тим, ш/х Р. Жахонгиров</v>
          </cell>
          <cell r="J1816" t="str">
            <v>Tim (CS2482)</v>
          </cell>
          <cell r="K1816"/>
          <cell r="L1816"/>
          <cell r="M1816">
            <v>0</v>
          </cell>
          <cell r="N1816">
            <v>0</v>
          </cell>
        </row>
        <row r="1817">
          <cell r="A1817"/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/>
          <cell r="G1817"/>
          <cell r="H1817"/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/>
          <cell r="L1817"/>
          <cell r="M1817">
            <v>0</v>
          </cell>
          <cell r="N1817">
            <v>0</v>
          </cell>
        </row>
        <row r="1818">
          <cell r="A1818"/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/>
          <cell r="G1818"/>
          <cell r="H1818"/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/>
          <cell r="L1818"/>
          <cell r="M1818">
            <v>0</v>
          </cell>
          <cell r="N1818">
            <v>0</v>
          </cell>
        </row>
        <row r="1819">
          <cell r="A1819"/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/>
          <cell r="G1819"/>
          <cell r="H1819"/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/>
          <cell r="L1819"/>
          <cell r="M1819">
            <v>0</v>
          </cell>
          <cell r="N1819">
            <v>0</v>
          </cell>
        </row>
        <row r="1820">
          <cell r="A1820"/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/>
          <cell r="G1820"/>
          <cell r="H1820"/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/>
          <cell r="L1820"/>
          <cell r="M1820">
            <v>0</v>
          </cell>
          <cell r="N1820">
            <v>0</v>
          </cell>
        </row>
        <row r="1821">
          <cell r="A1821"/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/>
          <cell r="G1821"/>
          <cell r="H1821"/>
          <cell r="I1821" t="str">
            <v xml:space="preserve">Пастдаргомский р-н, м-ля Туртайгир </v>
          </cell>
          <cell r="J1821" t="str">
            <v>Turtaygir (CS2490)</v>
          </cell>
          <cell r="K1821"/>
          <cell r="L1821"/>
          <cell r="M1821">
            <v>0</v>
          </cell>
          <cell r="N1821">
            <v>0</v>
          </cell>
        </row>
        <row r="1822">
          <cell r="A1822"/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/>
          <cell r="G1822"/>
          <cell r="H1822"/>
          <cell r="I1822" t="str">
            <v>Пастдаргомский р-н, ж/д ст.Мароканд</v>
          </cell>
          <cell r="J1822" t="str">
            <v>Marakand (CS0804)</v>
          </cell>
          <cell r="K1822"/>
          <cell r="L1822"/>
          <cell r="M1822">
            <v>0</v>
          </cell>
          <cell r="N1822">
            <v>0</v>
          </cell>
        </row>
        <row r="1823">
          <cell r="A1823"/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/>
          <cell r="G1823"/>
          <cell r="H1823"/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/>
          <cell r="L1823"/>
          <cell r="M1823">
            <v>0</v>
          </cell>
          <cell r="N1823">
            <v>0</v>
          </cell>
        </row>
        <row r="1824">
          <cell r="A1824"/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/>
          <cell r="G1824"/>
          <cell r="H1824"/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/>
          <cell r="L1824"/>
          <cell r="M1824">
            <v>0</v>
          </cell>
          <cell r="N1824">
            <v>0</v>
          </cell>
        </row>
        <row r="1825">
          <cell r="A1825"/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/>
          <cell r="G1825"/>
          <cell r="H1825"/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/>
          <cell r="L1825"/>
          <cell r="M1825">
            <v>0</v>
          </cell>
          <cell r="N1825">
            <v>0</v>
          </cell>
        </row>
        <row r="1826">
          <cell r="A1826"/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/>
          <cell r="G1826"/>
          <cell r="H1826"/>
          <cell r="I1826" t="str">
            <v>г.Самарканд, ШПС ЦВО 16Д/478 (г.Самарканд, в/ч 32959)</v>
          </cell>
          <cell r="J1826" t="str">
            <v>VCh (CS0381)</v>
          </cell>
          <cell r="K1826"/>
          <cell r="L1826"/>
          <cell r="M1826">
            <v>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/>
          <cell r="L1827"/>
          <cell r="M1827">
            <v>0</v>
          </cell>
          <cell r="N1827">
            <v>0</v>
          </cell>
        </row>
        <row r="1828">
          <cell r="A1828"/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/>
          <cell r="G1828"/>
          <cell r="H1828"/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/>
          <cell r="L1828"/>
          <cell r="M1828">
            <v>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/>
          <cell r="L1829"/>
          <cell r="M1829">
            <v>0</v>
          </cell>
          <cell r="N1829">
            <v>0</v>
          </cell>
        </row>
        <row r="1830">
          <cell r="A1830"/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/>
          <cell r="G1830"/>
          <cell r="H1830"/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/>
          <cell r="L1830"/>
          <cell r="M1830">
            <v>0</v>
          </cell>
          <cell r="N1830">
            <v>0</v>
          </cell>
        </row>
        <row r="1831">
          <cell r="A1831"/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/>
          <cell r="G1831"/>
          <cell r="H1831"/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/>
          <cell r="L1831"/>
          <cell r="M1831">
            <v>0</v>
          </cell>
          <cell r="N1831">
            <v>0</v>
          </cell>
        </row>
        <row r="1832">
          <cell r="A1832"/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/>
          <cell r="G1832"/>
          <cell r="H1832"/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/>
          <cell r="L1832"/>
          <cell r="M1832">
            <v>0</v>
          </cell>
          <cell r="N1832">
            <v>0</v>
          </cell>
        </row>
        <row r="1833">
          <cell r="A1833"/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/>
          <cell r="G1833"/>
          <cell r="H1833"/>
          <cell r="I1833" t="str">
            <v>г.Самарканд, Ул. Рудакий, д.144</v>
          </cell>
          <cell r="J1833" t="str">
            <v>Avtokolonna №2514 (CS1414)</v>
          </cell>
          <cell r="K1833"/>
          <cell r="L1833"/>
          <cell r="M1833">
            <v>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/>
          <cell r="G1834"/>
          <cell r="H1834"/>
          <cell r="I1834" t="str">
            <v>г. Самарканд, ул. Ислохат, 3, ЧПТФ Духоба</v>
          </cell>
          <cell r="J1834" t="str">
            <v>Narziya (CS2434)</v>
          </cell>
          <cell r="K1834"/>
          <cell r="L1834"/>
          <cell r="M1834">
            <v>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/>
          <cell r="G1835"/>
          <cell r="H1835"/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/>
          <cell r="L1835"/>
          <cell r="M1835">
            <v>0</v>
          </cell>
          <cell r="N1835">
            <v>0</v>
          </cell>
        </row>
        <row r="1836">
          <cell r="A1836"/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/>
          <cell r="G1836"/>
          <cell r="H1836"/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/>
          <cell r="L1836"/>
          <cell r="M1836">
            <v>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/>
          <cell r="G1837"/>
          <cell r="H1837"/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/>
          <cell r="L1837"/>
          <cell r="M1837">
            <v>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/>
          <cell r="G1838"/>
          <cell r="H1838"/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/>
          <cell r="L1838"/>
          <cell r="M1838">
            <v>0</v>
          </cell>
          <cell r="N1838">
            <v>0</v>
          </cell>
        </row>
        <row r="1839">
          <cell r="A1839"/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/>
          <cell r="G1839"/>
          <cell r="H1839"/>
          <cell r="I1839" t="str">
            <v>Самаркандская обл, Ургутский район, м-ля Почвон</v>
          </cell>
          <cell r="J1839" t="str">
            <v>Pochvon (CS2457)</v>
          </cell>
          <cell r="K1839"/>
          <cell r="L1839"/>
          <cell r="M1839">
            <v>0</v>
          </cell>
          <cell r="N1839">
            <v>0</v>
          </cell>
        </row>
        <row r="1840">
          <cell r="A1840"/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/>
          <cell r="G1840"/>
          <cell r="H1840"/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/>
          <cell r="L1840"/>
          <cell r="M1840">
            <v>0</v>
          </cell>
          <cell r="N1840">
            <v>0</v>
          </cell>
        </row>
        <row r="1841">
          <cell r="A1841"/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/>
          <cell r="G1841"/>
          <cell r="H1841"/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/>
          <cell r="L1841"/>
          <cell r="M1841">
            <v>0</v>
          </cell>
          <cell r="N1841">
            <v>0</v>
          </cell>
        </row>
        <row r="1842">
          <cell r="A1842"/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/>
          <cell r="G1842"/>
          <cell r="H1842"/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/>
          <cell r="L1842"/>
          <cell r="M1842">
            <v>0</v>
          </cell>
          <cell r="N1842">
            <v>0</v>
          </cell>
        </row>
        <row r="1843">
          <cell r="A1843"/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/>
          <cell r="G1843"/>
          <cell r="H1843"/>
          <cell r="I1843" t="str">
            <v>Самаркандская обл, Ургутский р-он, к. Гус</v>
          </cell>
          <cell r="J1843" t="str">
            <v>Gus (CS2411)</v>
          </cell>
          <cell r="K1843"/>
          <cell r="L1843"/>
          <cell r="M1843">
            <v>0</v>
          </cell>
          <cell r="N1843">
            <v>0</v>
          </cell>
        </row>
        <row r="1844">
          <cell r="A1844"/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/>
          <cell r="G1844"/>
          <cell r="H1844"/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/>
          <cell r="L1844"/>
          <cell r="M1844">
            <v>0</v>
          </cell>
          <cell r="N1844">
            <v>0</v>
          </cell>
        </row>
        <row r="1845">
          <cell r="A1845"/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/>
          <cell r="G1845"/>
          <cell r="H1845"/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/>
          <cell r="L1845"/>
          <cell r="M1845">
            <v>0</v>
          </cell>
          <cell r="N1845">
            <v>0</v>
          </cell>
        </row>
        <row r="1846">
          <cell r="A1846"/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/>
          <cell r="G1846"/>
          <cell r="H1846"/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/>
          <cell r="L1846"/>
          <cell r="M1846">
            <v>0</v>
          </cell>
          <cell r="N1846">
            <v>0</v>
          </cell>
        </row>
        <row r="1847">
          <cell r="A1847"/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/>
          <cell r="G1847"/>
          <cell r="H1847"/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/>
          <cell r="L1847"/>
          <cell r="M1847">
            <v>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/>
          <cell r="G1848"/>
          <cell r="H1848"/>
          <cell r="I1848" t="str">
            <v>Самаркандская обл, Тайлякский р-н, м-ля Сочак</v>
          </cell>
          <cell r="J1848" t="str">
            <v>Sochak (CS3032)</v>
          </cell>
          <cell r="K1848"/>
          <cell r="L1848"/>
          <cell r="M1848">
            <v>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/>
          <cell r="G1849"/>
          <cell r="H1849"/>
          <cell r="I1849" t="str">
            <v>г. Самарканд, ул. У. Турсунова, 82</v>
          </cell>
          <cell r="J1849" t="str">
            <v>Oblstat (CS2425)</v>
          </cell>
          <cell r="K1849"/>
          <cell r="L1849"/>
          <cell r="M1849">
            <v>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/>
          <cell r="L1850"/>
          <cell r="M1850">
            <v>0</v>
          </cell>
          <cell r="N1850">
            <v>0</v>
          </cell>
        </row>
        <row r="1851">
          <cell r="A1851"/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/>
          <cell r="G1851"/>
          <cell r="H1851"/>
          <cell r="I1851" t="str">
            <v>г. Самарканд, ул. Махдуми Азам, 18</v>
          </cell>
          <cell r="J1851" t="str">
            <v>NTCEMP (CS1478)</v>
          </cell>
          <cell r="K1851"/>
          <cell r="L1851"/>
          <cell r="M1851">
            <v>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/>
          <cell r="G1852"/>
          <cell r="H1852"/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/>
          <cell r="L1852"/>
          <cell r="M1852">
            <v>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/>
          <cell r="G1853"/>
          <cell r="H1853"/>
          <cell r="I1853" t="str">
            <v>г. Самарканд, ул. Комарова, 5</v>
          </cell>
          <cell r="J1853" t="str">
            <v>ATS-35 (CS2440)</v>
          </cell>
          <cell r="K1853"/>
          <cell r="L1853"/>
          <cell r="M1853">
            <v>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/>
          <cell r="G1854"/>
          <cell r="H1854"/>
          <cell r="I1854" t="str">
            <v>г. Самарканд, ул. А. Темура, 41</v>
          </cell>
          <cell r="J1854" t="str">
            <v>Stariy ofis (CS2453)</v>
          </cell>
          <cell r="K1854"/>
          <cell r="L1854"/>
          <cell r="M1854">
            <v>0</v>
          </cell>
          <cell r="N1854">
            <v>0</v>
          </cell>
        </row>
        <row r="1855">
          <cell r="A1855"/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/>
          <cell r="G1855"/>
          <cell r="H1855"/>
          <cell r="I1855" t="str">
            <v>г. Самаканд, ул. Дагбитская, д.12</v>
          </cell>
          <cell r="J1855" t="str">
            <v>Selhoztehnika (CS0303)</v>
          </cell>
          <cell r="K1855"/>
          <cell r="L1855"/>
          <cell r="M1855">
            <v>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/>
          <cell r="L1856"/>
          <cell r="M1856">
            <v>0</v>
          </cell>
          <cell r="N1856">
            <v>0</v>
          </cell>
        </row>
        <row r="1857">
          <cell r="A1857"/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/>
          <cell r="G1857"/>
          <cell r="H1857"/>
          <cell r="I1857" t="str">
            <v>г. Самарканд, ул. А. Темура, д. 147а, Госстандарт</v>
          </cell>
          <cell r="J1857" t="str">
            <v>Gosstandart (CS0306)</v>
          </cell>
          <cell r="K1857"/>
          <cell r="L1857"/>
          <cell r="M1857">
            <v>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/>
          <cell r="G1858"/>
          <cell r="H1858"/>
          <cell r="I1858" t="str">
            <v>г. Самарканд, ул. Гагарина, д. 36, АО Кинап</v>
          </cell>
          <cell r="J1858" t="str">
            <v>Kinap (SAM3042)</v>
          </cell>
          <cell r="K1858"/>
          <cell r="L1858"/>
          <cell r="M1858">
            <v>0</v>
          </cell>
          <cell r="N1858">
            <v>0</v>
          </cell>
        </row>
        <row r="1859">
          <cell r="A1859"/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/>
          <cell r="G1859"/>
          <cell r="H1859"/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/>
          <cell r="L1859"/>
          <cell r="M1859">
            <v>0</v>
          </cell>
          <cell r="N1859">
            <v>0</v>
          </cell>
        </row>
        <row r="1860">
          <cell r="A1860"/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/>
          <cell r="G1860"/>
          <cell r="H1860"/>
          <cell r="I1860" t="str">
            <v>г. Самарканд, ул. Гагарина, д. 62, АТС-34</v>
          </cell>
          <cell r="J1860" t="str">
            <v>ATS-34 (CS0314)</v>
          </cell>
          <cell r="K1860"/>
          <cell r="L1860"/>
          <cell r="M1860">
            <v>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/>
          <cell r="L1861"/>
          <cell r="M1861">
            <v>0</v>
          </cell>
          <cell r="N1861">
            <v>0</v>
          </cell>
        </row>
        <row r="1862">
          <cell r="A1862"/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/>
          <cell r="G1862"/>
          <cell r="H1862"/>
          <cell r="I1862" t="str">
            <v>г. Самарканд, м-в, Саттепо, д. 20, кв. 108</v>
          </cell>
          <cell r="J1862" t="str">
            <v>Sattepo (CS1402)</v>
          </cell>
          <cell r="K1862"/>
          <cell r="L1862"/>
          <cell r="M1862">
            <v>0</v>
          </cell>
          <cell r="N1862">
            <v>0</v>
          </cell>
        </row>
        <row r="1863">
          <cell r="A1863"/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/>
          <cell r="G1863"/>
          <cell r="H1863"/>
          <cell r="I1863" t="str">
            <v>г. Самарканд, ул. Тараккиет, д. 25А</v>
          </cell>
          <cell r="J1863" t="str">
            <v>Stoyanka  (CS3047)</v>
          </cell>
          <cell r="K1863"/>
          <cell r="L1863"/>
          <cell r="M1863">
            <v>0</v>
          </cell>
          <cell r="N1863">
            <v>0</v>
          </cell>
        </row>
        <row r="1864">
          <cell r="A1864"/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/>
          <cell r="G1864"/>
          <cell r="H1864"/>
          <cell r="I1864" t="str">
            <v>г.Самарканд, ул.Али Кушчи, 7</v>
          </cell>
          <cell r="J1864" t="str">
            <v>ATS-22 Sogdiana
(демонт.) (CS0313)</v>
          </cell>
          <cell r="K1864"/>
          <cell r="L1864"/>
          <cell r="M1864">
            <v>0</v>
          </cell>
          <cell r="N1864">
            <v>0</v>
          </cell>
        </row>
        <row r="1865">
          <cell r="A1865"/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/>
          <cell r="G1865"/>
          <cell r="H1865"/>
          <cell r="I1865" t="str">
            <v>г.Самарканд, ул.Лялязар, 70</v>
          </cell>
          <cell r="J1865" t="str">
            <v>Sam GASI (CS0302)</v>
          </cell>
          <cell r="K1865"/>
          <cell r="L1865"/>
          <cell r="M1865">
            <v>0</v>
          </cell>
          <cell r="N1865">
            <v>0</v>
          </cell>
        </row>
        <row r="1866">
          <cell r="A1866"/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/>
          <cell r="G1866"/>
          <cell r="H1866"/>
          <cell r="I1866" t="str">
            <v>г. Самарканд, ул. Узбекистанская 116</v>
          </cell>
          <cell r="J1866" t="str">
            <v>SGSS (CS0508)</v>
          </cell>
          <cell r="K1866"/>
          <cell r="L1866"/>
          <cell r="M1866">
            <v>0</v>
          </cell>
          <cell r="N1866">
            <v>0</v>
          </cell>
        </row>
        <row r="1867">
          <cell r="A1867"/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/>
          <cell r="G1867"/>
          <cell r="H1867"/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/>
          <cell r="L1867"/>
          <cell r="M1867">
            <v>0</v>
          </cell>
          <cell r="N1867">
            <v>0</v>
          </cell>
        </row>
        <row r="1868">
          <cell r="A1868"/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/>
          <cell r="G1868"/>
          <cell r="H1868"/>
          <cell r="I1868" t="str">
            <v>г.Ургут, ул.Навои Шох, 18</v>
          </cell>
          <cell r="J1868" t="str">
            <v>Urgut (CS0320)</v>
          </cell>
          <cell r="K1868"/>
          <cell r="L1868"/>
          <cell r="M1868">
            <v>0</v>
          </cell>
          <cell r="N1868">
            <v>0</v>
          </cell>
        </row>
        <row r="1869">
          <cell r="A1869"/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/>
          <cell r="G1869"/>
          <cell r="H1869"/>
          <cell r="I1869" t="str">
            <v>г. Самарканд, ул. У. Юсупова, 2</v>
          </cell>
          <cell r="J1869" t="str">
            <v>Pishevoy kollej (CS0387)</v>
          </cell>
          <cell r="K1869"/>
          <cell r="L1869"/>
          <cell r="M1869">
            <v>0</v>
          </cell>
          <cell r="N1869">
            <v>0</v>
          </cell>
        </row>
        <row r="1870">
          <cell r="A1870"/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/>
          <cell r="G1870"/>
          <cell r="H1870"/>
          <cell r="I1870" t="str">
            <v>г. Самарканд, ул. Мир Саид Барака, д.4</v>
          </cell>
          <cell r="J1870" t="str">
            <v>Akademicheskiy litsey pri SamSHI (CS1415)</v>
          </cell>
          <cell r="K1870"/>
          <cell r="L1870"/>
          <cell r="M1870">
            <v>0</v>
          </cell>
          <cell r="N1870">
            <v>0</v>
          </cell>
        </row>
        <row r="1871">
          <cell r="A1871"/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/>
          <cell r="G1871"/>
          <cell r="H1871"/>
          <cell r="I1871" t="str">
            <v>г. Самарканд, ул. Анкабай-6, СамМИ</v>
          </cell>
          <cell r="J1871" t="str">
            <v>Morfologiya (CS1489)</v>
          </cell>
          <cell r="K1871"/>
          <cell r="L1871"/>
          <cell r="M1871">
            <v>0</v>
          </cell>
          <cell r="N1871">
            <v>0</v>
          </cell>
        </row>
        <row r="1872">
          <cell r="A1872"/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/>
          <cell r="G1872"/>
          <cell r="H1872"/>
          <cell r="I1872" t="str">
            <v>г. Самарканд, ул. Бобир Мирзо, 3а</v>
          </cell>
          <cell r="J1872" t="str">
            <v>Promsrtroybank (CS2442)</v>
          </cell>
          <cell r="K1872"/>
          <cell r="L1872"/>
          <cell r="M1872">
            <v>0</v>
          </cell>
          <cell r="N1872">
            <v>0</v>
          </cell>
        </row>
        <row r="1873">
          <cell r="A1873"/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/>
          <cell r="G1873"/>
          <cell r="H1873"/>
          <cell r="I1873" t="str">
            <v>г. Самарканд, ул. Памир, пр 1, д.7</v>
          </cell>
          <cell r="J1873" t="str">
            <v>Stanciya perelivaniya krovi №1 (CS2445)</v>
          </cell>
          <cell r="K1873"/>
          <cell r="L1873"/>
          <cell r="M1873">
            <v>0</v>
          </cell>
          <cell r="N1873">
            <v>0</v>
          </cell>
        </row>
        <row r="1874">
          <cell r="A1874"/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/>
          <cell r="G1874"/>
          <cell r="H1874"/>
          <cell r="I1874" t="str">
            <v>г. Ургут, ул. Почвон 3 , ЧП Обод Эл Нур</v>
          </cell>
          <cell r="J1874" t="str">
            <v>Obod El Nur (CS2454)</v>
          </cell>
          <cell r="K1874"/>
          <cell r="L1874"/>
          <cell r="M1874">
            <v>0</v>
          </cell>
          <cell r="N1874">
            <v>0</v>
          </cell>
        </row>
        <row r="1875">
          <cell r="A1875"/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/>
          <cell r="G1875"/>
          <cell r="H1875"/>
          <cell r="I1875" t="str">
            <v>г. Самарканд, ул. Х.Обиддинов, 7</v>
          </cell>
          <cell r="J1875" t="str">
            <v>Pedagogicheskiy kollej (CS2478)</v>
          </cell>
          <cell r="K1875"/>
          <cell r="L1875"/>
          <cell r="M1875">
            <v>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/>
          <cell r="L1876"/>
          <cell r="M1876">
            <v>0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/>
          <cell r="G1877"/>
          <cell r="H1877"/>
          <cell r="I1877" t="str">
            <v>г. Самарканд, ул. А. Темура, 83</v>
          </cell>
          <cell r="J1877" t="str">
            <v>Novator (CS2526)</v>
          </cell>
          <cell r="K1877"/>
          <cell r="L1877"/>
          <cell r="M1877">
            <v>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/>
          <cell r="G1878"/>
          <cell r="H1878"/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/>
          <cell r="L1878"/>
          <cell r="M1878">
            <v>0</v>
          </cell>
          <cell r="N1878">
            <v>0</v>
          </cell>
        </row>
        <row r="1879">
          <cell r="A1879"/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/>
          <cell r="G1879"/>
          <cell r="H1879"/>
          <cell r="I1879" t="str">
            <v>г. Джума, ул. Х. Алимджана</v>
          </cell>
          <cell r="J1879" t="str">
            <v>Juma (CS0323)</v>
          </cell>
          <cell r="K1879"/>
          <cell r="L1879"/>
          <cell r="M1879">
            <v>0</v>
          </cell>
          <cell r="N1879">
            <v>0</v>
          </cell>
        </row>
        <row r="1880">
          <cell r="A1880"/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/>
          <cell r="G1880"/>
          <cell r="H1880"/>
          <cell r="I1880" t="str">
            <v xml:space="preserve"> г. Булунгур, ул. Ф. Юлдаша,  РУС</v>
          </cell>
          <cell r="J1880" t="str">
            <v>Bulungur (CS0324)</v>
          </cell>
          <cell r="K1880"/>
          <cell r="L1880"/>
          <cell r="M1880">
            <v>0</v>
          </cell>
          <cell r="N1880">
            <v>0</v>
          </cell>
        </row>
        <row r="1881">
          <cell r="A1881"/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/>
          <cell r="G1881"/>
          <cell r="H1881"/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/>
          <cell r="L1881"/>
          <cell r="M1881">
            <v>0</v>
          </cell>
          <cell r="N1881">
            <v>0</v>
          </cell>
        </row>
        <row r="1882">
          <cell r="A1882"/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/>
          <cell r="G1882"/>
          <cell r="H1882"/>
          <cell r="I1882" t="str">
            <v>704453 Самаркандский вилоят, п.Тайляк, УзНИВИ</v>
          </cell>
          <cell r="J1882" t="str">
            <v>Taylyak (CS0389)</v>
          </cell>
          <cell r="K1882"/>
          <cell r="L1882"/>
          <cell r="M1882">
            <v>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/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/>
          <cell r="L1883"/>
          <cell r="M1883">
            <v>0</v>
          </cell>
          <cell r="N1883">
            <v>0</v>
          </cell>
        </row>
        <row r="1884">
          <cell r="A1884"/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/>
          <cell r="G1884"/>
          <cell r="H1884"/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/>
          <cell r="L1884"/>
          <cell r="M1884">
            <v>0</v>
          </cell>
          <cell r="N1884">
            <v>0</v>
          </cell>
        </row>
        <row r="1885">
          <cell r="A1885"/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/>
          <cell r="G1885"/>
          <cell r="H1885"/>
          <cell r="I1885" t="str">
            <v>Кошрабатский р-н, п.Кошрабат, спорткомплекс</v>
          </cell>
          <cell r="J1885" t="str">
            <v>Koshrabad (CS0397)</v>
          </cell>
          <cell r="K1885"/>
          <cell r="L1885"/>
          <cell r="M1885">
            <v>0</v>
          </cell>
          <cell r="N1885">
            <v>0</v>
          </cell>
        </row>
        <row r="1886">
          <cell r="A1886"/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/>
          <cell r="G1886"/>
          <cell r="H1886"/>
          <cell r="I1886" t="str">
            <v>г. Пайарык, здание РУС</v>
          </cell>
          <cell r="J1886" t="str">
            <v>Payarik (CS0398)</v>
          </cell>
          <cell r="K1886"/>
          <cell r="L1886"/>
          <cell r="M1886">
            <v>0</v>
          </cell>
          <cell r="N1886">
            <v>0</v>
          </cell>
        </row>
        <row r="1887">
          <cell r="A1887"/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/>
          <cell r="G1887"/>
          <cell r="H1887"/>
          <cell r="I1887" t="str">
            <v>п.Хишрау, ул.Самаркандская, д.19</v>
          </cell>
          <cell r="J1887" t="str">
            <v>Hishrayu (CS0516)</v>
          </cell>
          <cell r="K1887"/>
          <cell r="L1887"/>
          <cell r="M1887">
            <v>0</v>
          </cell>
          <cell r="N1887">
            <v>0</v>
          </cell>
        </row>
        <row r="1888">
          <cell r="A1888"/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/>
          <cell r="G1888"/>
          <cell r="H1888"/>
          <cell r="I1888" t="str">
            <v>Сам. обл., Сам. р-н, м-ля Гульбог, шк. №17</v>
          </cell>
          <cell r="J1888" t="str">
            <v>Gulbog (CS1412)</v>
          </cell>
          <cell r="K1888"/>
          <cell r="L1888"/>
          <cell r="M1888">
            <v>0</v>
          </cell>
          <cell r="N1888">
            <v>0</v>
          </cell>
        </row>
        <row r="1889">
          <cell r="A1889"/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/>
          <cell r="G1889"/>
          <cell r="H1889"/>
          <cell r="I1889" t="str">
            <v>Пахтачинский р-н, р.ц. Зиёддин, Дом быта</v>
          </cell>
          <cell r="J1889" t="str">
            <v>Ziadin dom bita (CS1467)</v>
          </cell>
          <cell r="K1889"/>
          <cell r="L1889"/>
          <cell r="M1889">
            <v>0</v>
          </cell>
          <cell r="N1889">
            <v>0</v>
          </cell>
        </row>
        <row r="1890">
          <cell r="A1890"/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/>
          <cell r="G1890"/>
          <cell r="H1890"/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/>
          <cell r="L1890"/>
          <cell r="M1890">
            <v>0</v>
          </cell>
          <cell r="N1890">
            <v>0</v>
          </cell>
        </row>
        <row r="1891">
          <cell r="A1891"/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/>
          <cell r="G1891"/>
          <cell r="H1891"/>
          <cell r="I1891" t="str">
            <v>Пайарыкский р-н, г. Челек, ул. Рашидова, 46</v>
          </cell>
          <cell r="J1891" t="str">
            <v>Chelek apteka (CS1494)</v>
          </cell>
          <cell r="K1891"/>
          <cell r="L1891"/>
          <cell r="M1891">
            <v>0</v>
          </cell>
          <cell r="N1891">
            <v>0</v>
          </cell>
        </row>
        <row r="1892">
          <cell r="A1892"/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/>
          <cell r="G1892"/>
          <cell r="H1892"/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/>
          <cell r="L1892"/>
          <cell r="M1892">
            <v>0</v>
          </cell>
          <cell r="N1892">
            <v>0</v>
          </cell>
        </row>
        <row r="1893">
          <cell r="A1893"/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/>
          <cell r="G1893"/>
          <cell r="H1893"/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/>
          <cell r="L1893"/>
          <cell r="M1893">
            <v>0</v>
          </cell>
          <cell r="N1893">
            <v>0</v>
          </cell>
        </row>
        <row r="1894">
          <cell r="A1894"/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/>
          <cell r="G1894"/>
          <cell r="H1894"/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/>
          <cell r="L1894"/>
          <cell r="M1894">
            <v>0</v>
          </cell>
          <cell r="N1894">
            <v>0</v>
          </cell>
        </row>
        <row r="1895">
          <cell r="A1895"/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/>
          <cell r="G1895"/>
          <cell r="H1895"/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/>
          <cell r="L1895"/>
          <cell r="M1895">
            <v>0</v>
          </cell>
          <cell r="N1895">
            <v>0</v>
          </cell>
        </row>
        <row r="1896">
          <cell r="A1896"/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/>
          <cell r="G1896"/>
          <cell r="H1896"/>
          <cell r="I1896" t="str">
            <v>г. Ургут, ул. Навоий шох, д.25, РЭС</v>
          </cell>
          <cell r="J1896" t="str">
            <v>Urgut RES (CS2455)</v>
          </cell>
          <cell r="K1896"/>
          <cell r="L1896"/>
          <cell r="M1896">
            <v>0</v>
          </cell>
          <cell r="N1896">
            <v>0</v>
          </cell>
        </row>
        <row r="1897">
          <cell r="A1897"/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/>
          <cell r="G1897"/>
          <cell r="H1897"/>
          <cell r="I1897" t="str">
            <v>Джамбайский р-н, ф/о Дустлик, ИП Silk star</v>
          </cell>
          <cell r="J1897" t="str">
            <v>Samjintex (CS2400)</v>
          </cell>
          <cell r="K1897"/>
          <cell r="L1897"/>
          <cell r="M1897">
            <v>0</v>
          </cell>
          <cell r="N1897">
            <v>0</v>
          </cell>
        </row>
        <row r="1898">
          <cell r="A1898"/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/>
          <cell r="G1898"/>
          <cell r="H1898"/>
          <cell r="I1898" t="str">
            <v>Тайлякский р-н, п. Тайляк, ул. А. Беруний, 88</v>
          </cell>
          <cell r="J1898" t="str">
            <v>Taylyak konserva (CS1404)</v>
          </cell>
          <cell r="K1898"/>
          <cell r="L1898"/>
          <cell r="M1898">
            <v>0</v>
          </cell>
          <cell r="N1898">
            <v>0</v>
          </cell>
        </row>
        <row r="1899">
          <cell r="A1899"/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/>
          <cell r="G1899"/>
          <cell r="H1899"/>
          <cell r="I1899" t="str">
            <v xml:space="preserve">г. Самарканд, ул. М. Улугбека </v>
          </cell>
          <cell r="J1899" t="str">
            <v>Noviy ofis (CS2446)</v>
          </cell>
          <cell r="K1899"/>
          <cell r="L1899"/>
          <cell r="M1899">
            <v>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/>
          <cell r="L1900"/>
          <cell r="M1900">
            <v>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/>
          <cell r="L1901"/>
          <cell r="M1901">
            <v>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/>
          <cell r="L1902"/>
          <cell r="M1902">
            <v>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/>
          <cell r="L1903"/>
          <cell r="M1903" t="str">
            <v>№1007 от 17.05.2021</v>
          </cell>
          <cell r="N1903" t="str">
            <v>1647_02.03.2022</v>
          </cell>
        </row>
        <row r="1904">
          <cell r="A1904"/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/>
          <cell r="G1904"/>
          <cell r="H1904"/>
          <cell r="I1904" t="str">
            <v xml:space="preserve">г. Самарканд, РТС </v>
          </cell>
          <cell r="J1904" t="str">
            <v>Chupan-ata (CS0300)</v>
          </cell>
          <cell r="K1904"/>
          <cell r="L1904"/>
          <cell r="M1904">
            <v>0</v>
          </cell>
          <cell r="N1904">
            <v>0</v>
          </cell>
        </row>
        <row r="1905">
          <cell r="A1905"/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/>
          <cell r="G1905"/>
          <cell r="H1905"/>
          <cell r="I1905" t="str">
            <v>г.Самарканд, ул.Спитамен Шох, 166</v>
          </cell>
          <cell r="J1905" t="str">
            <v>Obshejitiye (CS0307)</v>
          </cell>
          <cell r="K1905"/>
          <cell r="L1905"/>
          <cell r="M1905">
            <v>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/>
          <cell r="L1906"/>
          <cell r="M1906" t="str">
            <v>№2667 26.11.2021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/>
          <cell r="L1907"/>
          <cell r="M1907">
            <v>0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/>
          <cell r="L1908"/>
          <cell r="M1908">
            <v>0</v>
          </cell>
          <cell r="N1908">
            <v>0</v>
          </cell>
        </row>
        <row r="1909">
          <cell r="A1909"/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/>
          <cell r="G1909"/>
          <cell r="H1909"/>
          <cell r="I1909" t="str">
            <v>н. п. Нурабад, РТС</v>
          </cell>
          <cell r="J1909" t="str">
            <v>Nurabad (CS0327)</v>
          </cell>
          <cell r="K1909"/>
          <cell r="L1909"/>
          <cell r="M1909">
            <v>0</v>
          </cell>
          <cell r="N1909">
            <v>0</v>
          </cell>
        </row>
        <row r="1910">
          <cell r="A1910"/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/>
          <cell r="G1910"/>
          <cell r="H1910"/>
          <cell r="I1910" t="str">
            <v>п. Зиядин, РРС-10</v>
          </cell>
          <cell r="J1910" t="str">
            <v>Ziadin (CS0328)</v>
          </cell>
          <cell r="K1910"/>
          <cell r="L1910"/>
          <cell r="M1910">
            <v>0</v>
          </cell>
          <cell r="N1910">
            <v>0</v>
          </cell>
        </row>
        <row r="1911">
          <cell r="A1911"/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/>
          <cell r="G1911"/>
          <cell r="H1911"/>
          <cell r="I1911" t="str">
            <v>г.Самарканд, кв-л29, д.25</v>
          </cell>
          <cell r="J1911" t="str">
            <v>Him gorodok (CS0380)</v>
          </cell>
          <cell r="K1911"/>
          <cell r="L1911"/>
          <cell r="M1911">
            <v>0</v>
          </cell>
          <cell r="N1911">
            <v>0</v>
          </cell>
        </row>
        <row r="1912">
          <cell r="A1912"/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/>
          <cell r="G1912"/>
          <cell r="H1912"/>
          <cell r="I1912" t="str">
            <v>г.Самарканд, ул.Набиева, туп.1, д.4</v>
          </cell>
          <cell r="J1912" t="str">
            <v>SMU GAI (CS0383)</v>
          </cell>
          <cell r="K1912"/>
          <cell r="L1912"/>
          <cell r="M1912">
            <v>0</v>
          </cell>
          <cell r="N1912">
            <v>0</v>
          </cell>
        </row>
        <row r="1913">
          <cell r="A1913"/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/>
          <cell r="G1913"/>
          <cell r="H1913"/>
          <cell r="I1913" t="str">
            <v>г.Самарканд, ул.Бедил, 18</v>
          </cell>
          <cell r="J1913" t="str">
            <v>Avtokolonna 22 (CS0385)</v>
          </cell>
          <cell r="K1913"/>
          <cell r="L1913"/>
          <cell r="M1913">
            <v>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/>
          <cell r="L1914"/>
          <cell r="M1914">
            <v>0</v>
          </cell>
          <cell r="N1914">
            <v>0</v>
          </cell>
        </row>
        <row r="1915">
          <cell r="A1915"/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/>
          <cell r="G1915"/>
          <cell r="H1915"/>
          <cell r="I1915" t="str">
            <v>Самаркандский район, к. Андижони</v>
          </cell>
          <cell r="J1915" t="str">
            <v>Stekloplastik (CS0391)</v>
          </cell>
          <cell r="K1915"/>
          <cell r="L1915"/>
          <cell r="M1915">
            <v>0</v>
          </cell>
          <cell r="N1915">
            <v>0</v>
          </cell>
        </row>
        <row r="1916">
          <cell r="A1916"/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/>
          <cell r="G1916"/>
          <cell r="H1916"/>
          <cell r="I1916" t="str">
            <v>Нурабадский р-н, г.Сарыкуль, колледж</v>
          </cell>
          <cell r="J1916" t="str">
            <v>Sarikul (CS0393)</v>
          </cell>
          <cell r="K1916"/>
          <cell r="L1916"/>
          <cell r="M1916">
            <v>0</v>
          </cell>
          <cell r="N1916">
            <v>0</v>
          </cell>
        </row>
        <row r="1917">
          <cell r="A1917"/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/>
          <cell r="G1917"/>
          <cell r="H1917"/>
          <cell r="I1917" t="str">
            <v>Пасдаргомский р-н, п.Гузалкент, УС</v>
          </cell>
          <cell r="J1917" t="str">
            <v>Gazalkent (CS0394)</v>
          </cell>
          <cell r="K1917"/>
          <cell r="L1917"/>
          <cell r="M1917">
            <v>0</v>
          </cell>
          <cell r="N1917">
            <v>0</v>
          </cell>
        </row>
        <row r="1918">
          <cell r="A1918"/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/>
          <cell r="G1918"/>
          <cell r="H1918"/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/>
          <cell r="L1918"/>
          <cell r="M1918">
            <v>0</v>
          </cell>
          <cell r="N1918">
            <v>0</v>
          </cell>
        </row>
        <row r="1919">
          <cell r="A1919"/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/>
          <cell r="G1919"/>
          <cell r="H1919"/>
          <cell r="I1919" t="str">
            <v>н.п.Суперфосфатный, завод</v>
          </cell>
          <cell r="J1919" t="str">
            <v>Himzavod (CS0517)</v>
          </cell>
          <cell r="K1919"/>
          <cell r="L1919"/>
          <cell r="M1919">
            <v>0</v>
          </cell>
          <cell r="N1919">
            <v>0</v>
          </cell>
        </row>
        <row r="1920">
          <cell r="A1920"/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/>
          <cell r="G1920"/>
          <cell r="H1920"/>
          <cell r="I1920" t="str">
            <v>Ургутский р-н, п.Каратепа, водохранилище</v>
          </cell>
          <cell r="J1920" t="str">
            <v>Karatepa (CS0519)</v>
          </cell>
          <cell r="K1920"/>
          <cell r="L1920"/>
          <cell r="M1920">
            <v>0</v>
          </cell>
          <cell r="N1920">
            <v>0</v>
          </cell>
        </row>
        <row r="1921">
          <cell r="A1921"/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/>
          <cell r="G1921"/>
          <cell r="H1921"/>
          <cell r="I1921" t="str">
            <v>Кошрабадскмй р-н,с.Актепа</v>
          </cell>
          <cell r="J1921" t="str">
            <v>Oktepa (CS0582)</v>
          </cell>
          <cell r="K1921"/>
          <cell r="L1921"/>
          <cell r="M1921">
            <v>0</v>
          </cell>
          <cell r="N1921">
            <v>0</v>
          </cell>
        </row>
        <row r="1922">
          <cell r="A1922"/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/>
          <cell r="G1922"/>
          <cell r="H1922"/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/>
          <cell r="L1922"/>
          <cell r="M1922">
            <v>0</v>
          </cell>
          <cell r="N1922">
            <v>0</v>
          </cell>
        </row>
        <row r="1923">
          <cell r="A1923"/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/>
          <cell r="G1923"/>
          <cell r="H1923"/>
          <cell r="I1923" t="str">
            <v>г. Самарканд, п. Фарход, шк. №57</v>
          </cell>
          <cell r="J1923" t="str">
            <v>Farhad (CS1405)</v>
          </cell>
          <cell r="K1923"/>
          <cell r="L1923"/>
          <cell r="M1923">
            <v>0</v>
          </cell>
          <cell r="N1923">
            <v>0</v>
          </cell>
        </row>
        <row r="1924">
          <cell r="A1924"/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/>
          <cell r="G1924"/>
          <cell r="H1924"/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/>
          <cell r="L1924"/>
          <cell r="M1924">
            <v>0</v>
          </cell>
          <cell r="N1924">
            <v>0</v>
          </cell>
        </row>
        <row r="1925">
          <cell r="A1925"/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/>
          <cell r="G1925"/>
          <cell r="H1925"/>
          <cell r="I1925" t="str">
            <v>г. Самарканд, ул. Ал Малик, д.9а</v>
          </cell>
          <cell r="J1925" t="str">
            <v>ChP Gani Rahimov Ishonch (CS1407)</v>
          </cell>
          <cell r="K1925"/>
          <cell r="L1925"/>
          <cell r="M1925">
            <v>0</v>
          </cell>
          <cell r="N1925">
            <v>0</v>
          </cell>
        </row>
        <row r="1926">
          <cell r="A1926"/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/>
          <cell r="G1926"/>
          <cell r="H1926"/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/>
          <cell r="L1926"/>
          <cell r="M1926">
            <v>0</v>
          </cell>
          <cell r="N1926">
            <v>0</v>
          </cell>
        </row>
        <row r="1927">
          <cell r="A1927"/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/>
          <cell r="G1927"/>
          <cell r="H1927"/>
          <cell r="I1927" t="str">
            <v>г. Самарканд, ул.Ходжа Ахрор Вали, д.1</v>
          </cell>
          <cell r="J1927" t="str">
            <v>OOO Naimi kulol (CS1409)</v>
          </cell>
          <cell r="K1927"/>
          <cell r="L1927"/>
          <cell r="M1927">
            <v>0</v>
          </cell>
          <cell r="N1927">
            <v>0</v>
          </cell>
        </row>
        <row r="1928">
          <cell r="A1928"/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/>
          <cell r="G1928"/>
          <cell r="H1928"/>
          <cell r="I1928" t="str">
            <v>г. Самарканд, ул. Фаробий, д.48</v>
          </cell>
          <cell r="J1928" t="str">
            <v>Shkola №49 (CS1411)</v>
          </cell>
          <cell r="K1928"/>
          <cell r="L1928"/>
          <cell r="M1928">
            <v>0</v>
          </cell>
          <cell r="N1928">
            <v>0</v>
          </cell>
        </row>
        <row r="1929">
          <cell r="A1929"/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/>
          <cell r="G1929"/>
          <cell r="H1929"/>
          <cell r="I1929" t="str">
            <v>г. Самарканд, ул. Миронова, д.19</v>
          </cell>
          <cell r="J1929" t="str">
            <v>Shkola №56 (CS1417)</v>
          </cell>
          <cell r="K1929"/>
          <cell r="L1929"/>
          <cell r="M1929">
            <v>0</v>
          </cell>
          <cell r="N1929">
            <v>0</v>
          </cell>
        </row>
        <row r="1930">
          <cell r="A1930"/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/>
          <cell r="G1930"/>
          <cell r="H1930"/>
          <cell r="I1930" t="str">
            <v>Джамбайский р-н, к. Журият, СВП</v>
          </cell>
          <cell r="J1930" t="str">
            <v>Juriyat (CS1418)</v>
          </cell>
          <cell r="K1930"/>
          <cell r="L1930"/>
          <cell r="M1930">
            <v>0</v>
          </cell>
          <cell r="N1930">
            <v>0</v>
          </cell>
        </row>
        <row r="1931">
          <cell r="A1931"/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/>
          <cell r="G1931"/>
          <cell r="H1931"/>
          <cell r="I1931" t="str">
            <v>Тайлякский р-н, п. Адас, ИП ADAS AGRO INVEST</v>
          </cell>
          <cell r="J1931" t="str">
            <v>Adas (CS1420)</v>
          </cell>
          <cell r="K1931"/>
          <cell r="L1931"/>
          <cell r="M1931">
            <v>0</v>
          </cell>
          <cell r="N1931">
            <v>0</v>
          </cell>
        </row>
        <row r="1932">
          <cell r="A1932"/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/>
          <cell r="G1932"/>
          <cell r="H1932"/>
          <cell r="I1932" t="str">
            <v>г. Самарканд, ул. М. Саидова, 1</v>
          </cell>
          <cell r="J1932" t="str">
            <v>Shkola №28 (CS1422)</v>
          </cell>
          <cell r="K1932"/>
          <cell r="L1932"/>
          <cell r="M1932">
            <v>0</v>
          </cell>
          <cell r="N1932">
            <v>0</v>
          </cell>
        </row>
        <row r="1933">
          <cell r="A1933"/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/>
          <cell r="G1933"/>
          <cell r="H1933"/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/>
          <cell r="L1933"/>
          <cell r="M1933">
            <v>0</v>
          </cell>
          <cell r="N1933">
            <v>0</v>
          </cell>
        </row>
        <row r="1934">
          <cell r="A1934"/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/>
          <cell r="G1934"/>
          <cell r="H1934"/>
          <cell r="I1934" t="str">
            <v>Джамбайский р-н, п. Дехканабад, хлопзавод</v>
          </cell>
          <cell r="J1934" t="str">
            <v>Dehkanabad (CS1425)</v>
          </cell>
          <cell r="K1934"/>
          <cell r="L1934"/>
          <cell r="M1934">
            <v>0</v>
          </cell>
          <cell r="N1934">
            <v>0</v>
          </cell>
        </row>
        <row r="1935">
          <cell r="A1935"/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/>
          <cell r="G1935"/>
          <cell r="H1935"/>
          <cell r="I1935" t="str">
            <v>Ургутский р-н, п. Муминобад, ф/х Очил Бобо</v>
          </cell>
          <cell r="J1935" t="str">
            <v>Muminabad (CS1426)</v>
          </cell>
          <cell r="K1935"/>
          <cell r="L1935"/>
          <cell r="M1935">
            <v>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/>
          <cell r="L1936"/>
          <cell r="M1936">
            <v>0</v>
          </cell>
          <cell r="N1936">
            <v>0</v>
          </cell>
        </row>
        <row r="1937">
          <cell r="A1937"/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/>
          <cell r="G1937"/>
          <cell r="H1937"/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/>
          <cell r="L1937"/>
          <cell r="M1937">
            <v>0</v>
          </cell>
          <cell r="N1937">
            <v>0</v>
          </cell>
        </row>
        <row r="1938">
          <cell r="A1938"/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/>
          <cell r="G1938"/>
          <cell r="H1938"/>
          <cell r="I1938" t="str">
            <v>Тайлякский р-н, к-к Элпок, м-ля Заравшон, ф\х Бекат</v>
          </cell>
          <cell r="J1938" t="str">
            <v>Bekat (CS1434)</v>
          </cell>
          <cell r="K1938"/>
          <cell r="L1938"/>
          <cell r="M1938">
            <v>0</v>
          </cell>
          <cell r="N1938">
            <v>0</v>
          </cell>
        </row>
        <row r="1939">
          <cell r="A1939"/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/>
          <cell r="G1939"/>
          <cell r="H1939"/>
          <cell r="I1939" t="str">
            <v>Джамбайский р-н, КФЙ Кунгирот, к. Газира</v>
          </cell>
          <cell r="J1939" t="str">
            <v>Gazira (CS1436)</v>
          </cell>
          <cell r="K1939"/>
          <cell r="L1939"/>
          <cell r="M1939">
            <v>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/>
          <cell r="L1940"/>
          <cell r="M1940">
            <v>0</v>
          </cell>
          <cell r="N1940">
            <v>0</v>
          </cell>
        </row>
        <row r="1941">
          <cell r="A1941"/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/>
          <cell r="G1941"/>
          <cell r="H1941"/>
          <cell r="I1941" t="str">
            <v>Нурабадский р-н, п. Жом</v>
          </cell>
          <cell r="J1941" t="str">
            <v>Jam (CS1438)</v>
          </cell>
          <cell r="K1941"/>
          <cell r="L1941"/>
          <cell r="M1941">
            <v>0</v>
          </cell>
          <cell r="N1941">
            <v>0</v>
          </cell>
        </row>
        <row r="1942">
          <cell r="A1942"/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/>
          <cell r="G1942"/>
          <cell r="H1942"/>
          <cell r="I1942" t="str">
            <v>Нурабадский р-н, п. Улус, эл.подстанция</v>
          </cell>
          <cell r="J1942" t="str">
            <v>Ulus (CS1439)</v>
          </cell>
          <cell r="K1942"/>
          <cell r="L1942"/>
          <cell r="M1942">
            <v>0</v>
          </cell>
          <cell r="N1942">
            <v>0</v>
          </cell>
        </row>
        <row r="1943">
          <cell r="A1943"/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/>
          <cell r="G1943"/>
          <cell r="H1943"/>
          <cell r="I1943" t="str">
            <v>Нурабадский р-н, КФЙ Бошкудук, к. Бошкудук</v>
          </cell>
          <cell r="J1943" t="str">
            <v>Boshkuduk (CS1440)</v>
          </cell>
          <cell r="K1943"/>
          <cell r="L1943"/>
          <cell r="M1943">
            <v>0</v>
          </cell>
          <cell r="N1943">
            <v>0</v>
          </cell>
        </row>
        <row r="1944">
          <cell r="A1944"/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/>
          <cell r="G1944"/>
          <cell r="H1944"/>
          <cell r="I1944" t="str">
            <v>Пастдаргомский р-н, к-к Темирходжа, СВП</v>
          </cell>
          <cell r="J1944" t="str">
            <v>Temirhoja (CS1441)</v>
          </cell>
          <cell r="K1944"/>
          <cell r="L1944"/>
          <cell r="M1944">
            <v>0</v>
          </cell>
          <cell r="N1944">
            <v>0</v>
          </cell>
        </row>
        <row r="1945">
          <cell r="A1945"/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/>
          <cell r="G1945"/>
          <cell r="H1945"/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/>
          <cell r="L1945"/>
          <cell r="M1945">
            <v>0</v>
          </cell>
          <cell r="N1945">
            <v>0</v>
          </cell>
        </row>
        <row r="1946">
          <cell r="A1946"/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/>
          <cell r="G1946"/>
          <cell r="H1946"/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/>
          <cell r="L1946"/>
          <cell r="M1946">
            <v>0</v>
          </cell>
          <cell r="N1946">
            <v>0</v>
          </cell>
        </row>
        <row r="1947">
          <cell r="A1947"/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/>
          <cell r="G1947"/>
          <cell r="H1947"/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/>
          <cell r="L1947"/>
          <cell r="M1947">
            <v>0</v>
          </cell>
          <cell r="N1947">
            <v>0</v>
          </cell>
        </row>
        <row r="1948">
          <cell r="A1948"/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/>
          <cell r="G1948"/>
          <cell r="H1948"/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/>
          <cell r="L1948"/>
          <cell r="M1948">
            <v>0</v>
          </cell>
          <cell r="N1948">
            <v>0</v>
          </cell>
        </row>
        <row r="1949">
          <cell r="A1949"/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/>
          <cell r="G1949"/>
          <cell r="H1949"/>
          <cell r="I1949" t="str">
            <v>Пойарыкский р-н, к. Туркибола, шк. №62</v>
          </cell>
          <cell r="J1949" t="str">
            <v>Turkibola (CS1452)</v>
          </cell>
          <cell r="K1949"/>
          <cell r="L1949"/>
          <cell r="M1949">
            <v>0</v>
          </cell>
          <cell r="N1949">
            <v>0</v>
          </cell>
        </row>
        <row r="1950">
          <cell r="A1950"/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/>
          <cell r="G1950"/>
          <cell r="H1950"/>
          <cell r="I1950" t="str">
            <v>Самарк. Р-н, Богибалан КФЙ, м-ля Янгиобод</v>
          </cell>
          <cell r="J1950" t="str">
            <v>Uzbekkenti (CS1453)</v>
          </cell>
          <cell r="K1950"/>
          <cell r="L1950"/>
          <cell r="M1950">
            <v>0</v>
          </cell>
          <cell r="N1950">
            <v>0</v>
          </cell>
        </row>
        <row r="1951">
          <cell r="A1951"/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/>
          <cell r="G1951"/>
          <cell r="H1951"/>
          <cell r="I1951" t="str">
            <v>Иштыханский р-н, КФЙ Зарбанд, к-к Горный Зарбанд</v>
          </cell>
          <cell r="J1951" t="str">
            <v>Zarband (CS1454)</v>
          </cell>
          <cell r="K1951"/>
          <cell r="L1951"/>
          <cell r="M1951">
            <v>0</v>
          </cell>
          <cell r="N1951">
            <v>0</v>
          </cell>
        </row>
        <row r="1952">
          <cell r="A1952"/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/>
          <cell r="G1952"/>
          <cell r="H1952"/>
          <cell r="I1952" t="str">
            <v>Кушрабадский р-н, пос. Урганжи,махалля Янгикишлак</v>
          </cell>
          <cell r="J1952" t="str">
            <v>Urganji (CS1455)</v>
          </cell>
          <cell r="K1952"/>
          <cell r="L1952"/>
          <cell r="M1952">
            <v>0</v>
          </cell>
          <cell r="N1952">
            <v>0</v>
          </cell>
        </row>
        <row r="1953">
          <cell r="A1953"/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/>
          <cell r="G1953"/>
          <cell r="H1953"/>
          <cell r="I1953" t="str">
            <v>Каттакурганский р-н, ФХ Андок, м-ля Кушкотон</v>
          </cell>
          <cell r="J1953" t="str">
            <v>Andak (CS1456)</v>
          </cell>
          <cell r="K1953"/>
          <cell r="L1953"/>
          <cell r="M1953">
            <v>0</v>
          </cell>
          <cell r="N1953">
            <v>0</v>
          </cell>
        </row>
        <row r="1954">
          <cell r="A1954"/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/>
          <cell r="G1954"/>
          <cell r="H1954"/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/>
          <cell r="L1954"/>
          <cell r="M1954">
            <v>0</v>
          </cell>
          <cell r="N1954">
            <v>0</v>
          </cell>
        </row>
        <row r="1955">
          <cell r="A1955"/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/>
          <cell r="G1955"/>
          <cell r="H1955"/>
          <cell r="I1955" t="str">
            <v>Каттакурганский р-н, Дамходжинский водазабор</v>
          </cell>
          <cell r="J1955" t="str">
            <v>Akchuriyagosi (CS1458)</v>
          </cell>
          <cell r="K1955"/>
          <cell r="L1955"/>
          <cell r="M1955">
            <v>0</v>
          </cell>
          <cell r="N1955">
            <v>0</v>
          </cell>
        </row>
        <row r="1956">
          <cell r="A1956"/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/>
          <cell r="G1956"/>
          <cell r="H1956"/>
          <cell r="I1956" t="str">
            <v>Кошрабатский р-н, Ок тепа КФЙ, м-ля Кийким</v>
          </cell>
          <cell r="J1956" t="str">
            <v>Kiykim (CS1459)</v>
          </cell>
          <cell r="K1956"/>
          <cell r="L1956"/>
          <cell r="M1956">
            <v>0</v>
          </cell>
          <cell r="N1956">
            <v>0</v>
          </cell>
        </row>
        <row r="1957">
          <cell r="A1957"/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/>
          <cell r="G1957"/>
          <cell r="H1957"/>
          <cell r="I1957" t="str">
            <v>Иштыханский р-н, КФЙ Зарбанд, м-ля Чакар</v>
          </cell>
          <cell r="J1957" t="str">
            <v>Chakar (CS1461)</v>
          </cell>
          <cell r="K1957"/>
          <cell r="L1957"/>
          <cell r="M1957">
            <v>0</v>
          </cell>
          <cell r="N1957">
            <v>0</v>
          </cell>
        </row>
        <row r="1958">
          <cell r="A1958"/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/>
          <cell r="G1958"/>
          <cell r="H1958"/>
          <cell r="I1958" t="str">
            <v>Иштыханский р-н, к. Халкабад,    шк. №5</v>
          </cell>
          <cell r="J1958" t="str">
            <v>Halkabad M-37 (CS1462)</v>
          </cell>
          <cell r="K1958"/>
          <cell r="L1958"/>
          <cell r="M1958">
            <v>0</v>
          </cell>
          <cell r="N1958">
            <v>0</v>
          </cell>
        </row>
        <row r="1959">
          <cell r="A1959"/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/>
          <cell r="G1959"/>
          <cell r="H1959"/>
          <cell r="I1959" t="str">
            <v xml:space="preserve">Иштыханский р-н, к. Одил, КФЙ Хакикат </v>
          </cell>
          <cell r="J1959" t="str">
            <v>Odil (CS1463)</v>
          </cell>
          <cell r="K1959"/>
          <cell r="L1959"/>
          <cell r="M1959">
            <v>0</v>
          </cell>
          <cell r="N1959">
            <v>0</v>
          </cell>
        </row>
        <row r="1960">
          <cell r="A1960"/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/>
          <cell r="G1960"/>
          <cell r="H1960"/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/>
          <cell r="L1960"/>
          <cell r="M1960">
            <v>0</v>
          </cell>
          <cell r="N1960">
            <v>0</v>
          </cell>
        </row>
        <row r="1961">
          <cell r="A1961"/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/>
          <cell r="G1961"/>
          <cell r="H1961"/>
          <cell r="I1961" t="str">
            <v>Нурабадский р-н, к. Сазаган, шк. №11</v>
          </cell>
          <cell r="J1961" t="str">
            <v>Sazagan (CS1465)</v>
          </cell>
          <cell r="K1961"/>
          <cell r="L1961"/>
          <cell r="M1961">
            <v>0</v>
          </cell>
          <cell r="N1961">
            <v>0</v>
          </cell>
        </row>
        <row r="1962">
          <cell r="A1962"/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/>
          <cell r="G1962"/>
          <cell r="H1962"/>
          <cell r="I1962" t="str">
            <v>Пахтачинский р-н, Хайрабадский КФЙ</v>
          </cell>
          <cell r="J1962" t="str">
            <v>Hayrabad (CS1466)</v>
          </cell>
          <cell r="K1962"/>
          <cell r="L1962"/>
          <cell r="M1962">
            <v>0</v>
          </cell>
          <cell r="N1962">
            <v>0</v>
          </cell>
        </row>
        <row r="1963">
          <cell r="A1963"/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/>
          <cell r="G1963"/>
          <cell r="H1963"/>
          <cell r="I1963" t="str">
            <v>Каттакурганский р-н, к. Куштепа, шк. №27</v>
          </cell>
          <cell r="J1963" t="str">
            <v>Kushtepa (CS1469)</v>
          </cell>
          <cell r="K1963"/>
          <cell r="L1963"/>
          <cell r="M1963">
            <v>0</v>
          </cell>
          <cell r="N1963">
            <v>0</v>
          </cell>
        </row>
        <row r="1964">
          <cell r="A1964"/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/>
          <cell r="G1964"/>
          <cell r="H1964"/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/>
          <cell r="L1964"/>
          <cell r="M1964">
            <v>0</v>
          </cell>
          <cell r="N1964">
            <v>0</v>
          </cell>
        </row>
        <row r="1965">
          <cell r="A1965"/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/>
          <cell r="G1965"/>
          <cell r="H1965"/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/>
          <cell r="L1965"/>
          <cell r="M1965">
            <v>0</v>
          </cell>
          <cell r="N1965">
            <v>0</v>
          </cell>
        </row>
        <row r="1966">
          <cell r="A1966"/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/>
          <cell r="G1966"/>
          <cell r="H1966"/>
          <cell r="I1966" t="str">
            <v>Сам. обл., Сам. р-н,ММТП им Ф.Косымова</v>
          </cell>
          <cell r="J1966" t="str">
            <v>Zahlik (CS1473)</v>
          </cell>
          <cell r="K1966"/>
          <cell r="L1966"/>
          <cell r="M1966">
            <v>0</v>
          </cell>
          <cell r="N1966">
            <v>0</v>
          </cell>
        </row>
        <row r="1967">
          <cell r="A1967"/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/>
          <cell r="G1967"/>
          <cell r="H1967"/>
          <cell r="I1967" t="str">
            <v>Самарк. Р-н, к. Ангаралмас, м-ля Денав, ф/х Зульфия</v>
          </cell>
          <cell r="J1967" t="str">
            <v>Denau (CS1475)</v>
          </cell>
          <cell r="K1967"/>
          <cell r="L1967"/>
          <cell r="M1967">
            <v>0</v>
          </cell>
          <cell r="N1967">
            <v>0</v>
          </cell>
        </row>
        <row r="1968">
          <cell r="A1968"/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/>
          <cell r="G1968"/>
          <cell r="H1968"/>
          <cell r="I1968" t="str">
            <v>Самаркандский р-н, п. Миранкуль</v>
          </cell>
          <cell r="J1968" t="str">
            <v>Mirankul (CS1477)</v>
          </cell>
          <cell r="K1968"/>
          <cell r="L1968"/>
          <cell r="M1968">
            <v>0</v>
          </cell>
          <cell r="N1968">
            <v>0</v>
          </cell>
        </row>
        <row r="1969">
          <cell r="A1969"/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/>
          <cell r="G1969"/>
          <cell r="H1969"/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/>
          <cell r="L1969"/>
          <cell r="M1969">
            <v>0</v>
          </cell>
          <cell r="N1969">
            <v>0</v>
          </cell>
        </row>
        <row r="1970">
          <cell r="A1970"/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/>
          <cell r="G1970"/>
          <cell r="H1970"/>
          <cell r="I1970" t="str">
            <v>Самарк.р-н, КФЙ Даштоки-боломахалля Жаркишлок</v>
          </cell>
          <cell r="J1970" t="str">
            <v>Jarkishlak (CS1483)</v>
          </cell>
          <cell r="K1970"/>
          <cell r="L1970"/>
          <cell r="M1970">
            <v>0</v>
          </cell>
          <cell r="N1970">
            <v>0</v>
          </cell>
        </row>
        <row r="1971">
          <cell r="A1971"/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/>
          <cell r="G1971"/>
          <cell r="H1971"/>
          <cell r="I1971" t="str">
            <v>Самарк. Р-н, к. Урташик, ул. Самиева, 85</v>
          </cell>
          <cell r="J1971" t="str">
            <v>Urtashik MTP (CS1484)</v>
          </cell>
          <cell r="K1971"/>
          <cell r="L1971"/>
          <cell r="M1971">
            <v>0</v>
          </cell>
          <cell r="N1971">
            <v>0</v>
          </cell>
        </row>
        <row r="1972">
          <cell r="A1972"/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/>
          <cell r="G1972"/>
          <cell r="H1972"/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/>
          <cell r="L1972"/>
          <cell r="M1972">
            <v>0</v>
          </cell>
          <cell r="N1972">
            <v>0</v>
          </cell>
        </row>
        <row r="1973">
          <cell r="A1973"/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/>
          <cell r="G1973"/>
          <cell r="H1973"/>
          <cell r="I1973" t="str">
            <v>г. Самарканд, ул. Махмудова, 76</v>
          </cell>
          <cell r="J1973" t="str">
            <v>Avtoshkola (CS1486)</v>
          </cell>
          <cell r="K1973"/>
          <cell r="L1973"/>
          <cell r="M1973">
            <v>0</v>
          </cell>
          <cell r="N1973">
            <v>0</v>
          </cell>
        </row>
        <row r="1974">
          <cell r="A1974"/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/>
          <cell r="G1974"/>
          <cell r="H1974"/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/>
          <cell r="L1974"/>
          <cell r="M1974">
            <v>0</v>
          </cell>
          <cell r="N1974">
            <v>0</v>
          </cell>
        </row>
        <row r="1975">
          <cell r="A1975"/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/>
          <cell r="G1975"/>
          <cell r="H1975"/>
          <cell r="I1975" t="str">
            <v>Акдарьинский р-н, к. Пулатдархан, шк. №40</v>
          </cell>
          <cell r="J1975" t="str">
            <v>Darhan (CS1488)</v>
          </cell>
          <cell r="K1975"/>
          <cell r="L1975"/>
          <cell r="M1975">
            <v>0</v>
          </cell>
          <cell r="N1975">
            <v>0</v>
          </cell>
        </row>
        <row r="1976">
          <cell r="A1976"/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/>
          <cell r="G1976"/>
          <cell r="H1976"/>
          <cell r="I1976" t="str">
            <v>Нарпайский р-н, к. Олтиугил, МТП</v>
          </cell>
          <cell r="J1976" t="str">
            <v>Oltiugil (CS1491)</v>
          </cell>
          <cell r="K1976"/>
          <cell r="L1976"/>
          <cell r="M1976">
            <v>0</v>
          </cell>
          <cell r="N1976">
            <v>0</v>
          </cell>
        </row>
        <row r="1977">
          <cell r="A1977"/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/>
          <cell r="G1977"/>
          <cell r="H1977"/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/>
          <cell r="L1977"/>
          <cell r="M1977">
            <v>0</v>
          </cell>
          <cell r="N1977">
            <v>0</v>
          </cell>
        </row>
        <row r="1978">
          <cell r="A1978"/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/>
          <cell r="G1978"/>
          <cell r="H1978"/>
          <cell r="I1978" t="str">
            <v>Пайарыкский р-н, ш/х Файзобад, к. Дарвишик, шк. №3</v>
          </cell>
          <cell r="J1978" t="str">
            <v>Darvishik (CS1493)</v>
          </cell>
          <cell r="K1978"/>
          <cell r="L1978"/>
          <cell r="M1978">
            <v>0</v>
          </cell>
          <cell r="N1978">
            <v>0</v>
          </cell>
        </row>
        <row r="1979">
          <cell r="A1979"/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/>
          <cell r="G1979"/>
          <cell r="H1979"/>
          <cell r="I1979" t="str">
            <v>Пайарыкский р-н, к. Охунбобоев, колледж</v>
          </cell>
          <cell r="J1979" t="str">
            <v>Ahunbabaev (CS1496)</v>
          </cell>
          <cell r="K1979"/>
          <cell r="L1979"/>
          <cell r="M1979">
            <v>0</v>
          </cell>
          <cell r="N1979">
            <v>0</v>
          </cell>
        </row>
        <row r="1980">
          <cell r="A1980"/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/>
          <cell r="G1980"/>
          <cell r="H1980"/>
          <cell r="I1980" t="str">
            <v>Пахтачийский р-н, к. Карнаб, ш/х Карнаб ота</v>
          </cell>
          <cell r="J1980" t="str">
            <v>Karnab (CS1497)</v>
          </cell>
          <cell r="K1980"/>
          <cell r="L1980"/>
          <cell r="M1980">
            <v>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/>
          <cell r="L1981"/>
          <cell r="M1981">
            <v>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/>
          <cell r="L1982"/>
          <cell r="M1982">
            <v>0</v>
          </cell>
          <cell r="N1982">
            <v>0</v>
          </cell>
        </row>
        <row r="1983">
          <cell r="A1983"/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/>
          <cell r="G1983"/>
          <cell r="H1983"/>
          <cell r="I1983" t="str">
            <v>Джамбайский р-н, к. Шайман, трасса Ташкент, зд. СУ-6</v>
          </cell>
          <cell r="J1983" t="str">
            <v>Shayman (CS1502)</v>
          </cell>
          <cell r="K1983"/>
          <cell r="L1983"/>
          <cell r="M1983">
            <v>0</v>
          </cell>
          <cell r="N1983">
            <v>0</v>
          </cell>
        </row>
        <row r="1984">
          <cell r="A1984"/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/>
          <cell r="G1984"/>
          <cell r="H1984"/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/>
          <cell r="L1984"/>
          <cell r="M1984">
            <v>0</v>
          </cell>
          <cell r="N1984">
            <v>0</v>
          </cell>
        </row>
        <row r="1985">
          <cell r="A1985"/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/>
          <cell r="G1985"/>
          <cell r="H1985"/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/>
          <cell r="L1985"/>
          <cell r="M1985">
            <v>0</v>
          </cell>
          <cell r="N1985">
            <v>0</v>
          </cell>
        </row>
        <row r="1986">
          <cell r="A1986"/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/>
          <cell r="G1986"/>
          <cell r="H1986"/>
          <cell r="I1986" t="str">
            <v>Пахтачийский р-н, КФЙ Хумор, к. Боймат, м-ля Чоштепа</v>
          </cell>
          <cell r="J1986" t="str">
            <v>Boymat (CS1510)</v>
          </cell>
          <cell r="K1986"/>
          <cell r="L1986"/>
          <cell r="M1986">
            <v>0</v>
          </cell>
          <cell r="N1986">
            <v>0</v>
          </cell>
        </row>
        <row r="1987">
          <cell r="A1987"/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/>
          <cell r="G1987"/>
          <cell r="H1987"/>
          <cell r="I1987" t="str">
            <v>Катакурганский р-н, КФЙ Дурбеш,к. Муллатогой</v>
          </cell>
          <cell r="J1987" t="str">
            <v>Durbesh (CS1517)</v>
          </cell>
          <cell r="K1987"/>
          <cell r="L1987"/>
          <cell r="M1987">
            <v>0</v>
          </cell>
          <cell r="N1987">
            <v>0</v>
          </cell>
        </row>
        <row r="1988">
          <cell r="A1988"/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/>
          <cell r="G1988"/>
          <cell r="H1988"/>
          <cell r="I1988" t="str">
            <v>Пахтаачинский р-н, КФЙ Карнаб,м-ля А.Навои</v>
          </cell>
          <cell r="J1988" t="str">
            <v>Karnab centr (CS1518)</v>
          </cell>
          <cell r="K1988"/>
          <cell r="L1988"/>
          <cell r="M1988">
            <v>0</v>
          </cell>
          <cell r="N1988">
            <v>0</v>
          </cell>
        </row>
        <row r="1989">
          <cell r="A1989"/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/>
          <cell r="G1989"/>
          <cell r="H1989"/>
          <cell r="I1989" t="str">
            <v>Пастдоргормский р-, КФЙ Болатош, к-к Имом ота</v>
          </cell>
          <cell r="J1989" t="str">
            <v>Imom-ota (CS1519)</v>
          </cell>
          <cell r="K1989"/>
          <cell r="L1989"/>
          <cell r="M1989">
            <v>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/>
          <cell r="G1990"/>
          <cell r="H1990"/>
          <cell r="I1990" t="str">
            <v>м-ля Чилстун, ул. Оби_Рахмат,квартал Кирча, д/с №94</v>
          </cell>
          <cell r="J1990" t="str">
            <v>Chilstun (CS2401)</v>
          </cell>
          <cell r="K1990"/>
          <cell r="L1990"/>
          <cell r="M1990">
            <v>0</v>
          </cell>
          <cell r="N1990">
            <v>0</v>
          </cell>
        </row>
        <row r="1991">
          <cell r="A1991"/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/>
          <cell r="G1991"/>
          <cell r="H1991"/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/>
          <cell r="L1991"/>
          <cell r="M1991">
            <v>0</v>
          </cell>
          <cell r="N1991">
            <v>0</v>
          </cell>
        </row>
        <row r="1992">
          <cell r="A1992"/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/>
          <cell r="G1992"/>
          <cell r="H1992"/>
          <cell r="I1992" t="str">
            <v>Нарпайский р-он, Янгикурган КФЙ, с. Бешкозок</v>
          </cell>
          <cell r="J1992" t="str">
            <v>Yangikurgan M-37 (CS2404)</v>
          </cell>
          <cell r="K1992"/>
          <cell r="L1992"/>
          <cell r="M1992">
            <v>0</v>
          </cell>
          <cell r="N1992">
            <v>0</v>
          </cell>
        </row>
        <row r="1993">
          <cell r="A1993"/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/>
          <cell r="G1993"/>
          <cell r="H1993"/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/>
          <cell r="L1993"/>
          <cell r="M1993">
            <v>0</v>
          </cell>
          <cell r="N1993">
            <v>0</v>
          </cell>
        </row>
        <row r="1994">
          <cell r="A1994"/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/>
          <cell r="G1994"/>
          <cell r="H1994"/>
          <cell r="I1994" t="str">
            <v>Пайарыкский район,пос. Челек, консервный завод</v>
          </cell>
          <cell r="J1994" t="str">
            <v>Chelek (CS2406)</v>
          </cell>
          <cell r="K1994"/>
          <cell r="L1994"/>
          <cell r="M1994">
            <v>0</v>
          </cell>
          <cell r="N1994">
            <v>0</v>
          </cell>
        </row>
        <row r="1995">
          <cell r="A1995"/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/>
          <cell r="G1995"/>
          <cell r="H1995"/>
          <cell r="I1995" t="str">
            <v>Пастдаргомский р-он, к. Илим, ср.шк.№116</v>
          </cell>
          <cell r="J1995" t="str">
            <v>Ilim (CS2407)</v>
          </cell>
          <cell r="K1995"/>
          <cell r="L1995"/>
          <cell r="M1995">
            <v>0</v>
          </cell>
          <cell r="N1995">
            <v>0</v>
          </cell>
        </row>
        <row r="1996">
          <cell r="A1996"/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/>
          <cell r="G1996"/>
          <cell r="H1996"/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/>
          <cell r="L1996"/>
          <cell r="M1996">
            <v>0</v>
          </cell>
          <cell r="N1996">
            <v>0</v>
          </cell>
        </row>
        <row r="1997">
          <cell r="A1997"/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/>
          <cell r="G1997"/>
          <cell r="H1997"/>
          <cell r="I1997" t="str">
            <v>Нарпайский р-он, п.Мирбозор, с/х колледж</v>
          </cell>
          <cell r="J1997" t="str">
            <v>Mirbazar (CS2409)</v>
          </cell>
          <cell r="K1997"/>
          <cell r="L1997"/>
          <cell r="M1997">
            <v>0</v>
          </cell>
          <cell r="N1997">
            <v>0</v>
          </cell>
        </row>
        <row r="1998">
          <cell r="A1998"/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/>
          <cell r="G1998"/>
          <cell r="H1998"/>
          <cell r="I1998" t="str">
            <v>п. Ингичка, ул. Узбекистанская, 21, ДП Ю. Хамроев</v>
          </cell>
          <cell r="J1998" t="str">
            <v>Ingichka (CS2410)</v>
          </cell>
          <cell r="K1998"/>
          <cell r="L1998"/>
          <cell r="M1998">
            <v>0</v>
          </cell>
          <cell r="N1998">
            <v>0</v>
          </cell>
        </row>
        <row r="1999">
          <cell r="A1999"/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/>
          <cell r="G1999"/>
          <cell r="H1999"/>
          <cell r="I1999" t="str">
            <v>ш/х О. Кодиров, к. Урозмат</v>
          </cell>
          <cell r="J1999" t="str">
            <v>Karatash (CS2412)</v>
          </cell>
          <cell r="K1999"/>
          <cell r="L1999"/>
          <cell r="M1999">
            <v>0</v>
          </cell>
          <cell r="N1999">
            <v>0</v>
          </cell>
        </row>
        <row r="2000">
          <cell r="A2000"/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/>
          <cell r="G2000"/>
          <cell r="H2000"/>
          <cell r="I2000" t="str">
            <v>Пахтачинский р-он, п.Султанабад, хлебокомбинат</v>
          </cell>
          <cell r="J2000" t="str">
            <v>Sultanabad (CS2413)</v>
          </cell>
          <cell r="K2000"/>
          <cell r="L2000"/>
          <cell r="M2000">
            <v>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/>
          <cell r="L2001"/>
          <cell r="M2001" t="str">
            <v>№2665 26.11.2021</v>
          </cell>
          <cell r="N2001" t="str">
            <v>1604_10.02.2022</v>
          </cell>
        </row>
        <row r="2002">
          <cell r="A2002"/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/>
          <cell r="G2002"/>
          <cell r="H2002"/>
          <cell r="I2002" t="str">
            <v xml:space="preserve">г. Лоиш,  Лоиш РУС </v>
          </cell>
          <cell r="J2002" t="str">
            <v>Laish RUS (CS2424)</v>
          </cell>
          <cell r="K2002"/>
          <cell r="L2002"/>
          <cell r="M2002">
            <v>0</v>
          </cell>
          <cell r="N2002">
            <v>0</v>
          </cell>
        </row>
        <row r="2003">
          <cell r="A2003"/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/>
          <cell r="G2003"/>
          <cell r="H2003"/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/>
          <cell r="L2003"/>
          <cell r="M2003">
            <v>0</v>
          </cell>
          <cell r="N2003">
            <v>0</v>
          </cell>
        </row>
        <row r="2004">
          <cell r="A2004"/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/>
          <cell r="G2004"/>
          <cell r="H2004"/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/>
          <cell r="L2004"/>
          <cell r="M2004">
            <v>0</v>
          </cell>
          <cell r="N2004">
            <v>0</v>
          </cell>
        </row>
        <row r="2005">
          <cell r="A2005"/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/>
          <cell r="G2005"/>
          <cell r="H2005"/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/>
          <cell r="L2005"/>
          <cell r="M2005">
            <v>0</v>
          </cell>
          <cell r="N2005">
            <v>0</v>
          </cell>
        </row>
        <row r="2006">
          <cell r="A2006"/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/>
          <cell r="G2006"/>
          <cell r="H2006"/>
          <cell r="I2006" t="str">
            <v>г. Самарканд, пю Химиков, ул. Ертишар, 1</v>
          </cell>
          <cell r="J2006" t="str">
            <v>Dori Darmon (CS2430)</v>
          </cell>
          <cell r="K2006"/>
          <cell r="L2006"/>
          <cell r="M2006">
            <v>0</v>
          </cell>
          <cell r="N2006">
            <v>0</v>
          </cell>
        </row>
        <row r="2007">
          <cell r="A2007"/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/>
          <cell r="G2007"/>
          <cell r="H2007"/>
          <cell r="I2007" t="str">
            <v>Нурабадский р-н, к. Сахоба, м-ля Т. Усанов, шк. №43</v>
          </cell>
          <cell r="J2007" t="str">
            <v>Sahoba (CS2431)</v>
          </cell>
          <cell r="K2007"/>
          <cell r="L2007"/>
          <cell r="M2007">
            <v>0</v>
          </cell>
          <cell r="N2007">
            <v>0</v>
          </cell>
        </row>
        <row r="2008">
          <cell r="A2008"/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/>
          <cell r="G2008"/>
          <cell r="H2008"/>
          <cell r="I2008" t="str">
            <v>Кайнама КФЙ</v>
          </cell>
          <cell r="J2008" t="str">
            <v>Kaynama (CS2432)</v>
          </cell>
          <cell r="K2008"/>
          <cell r="L2008"/>
          <cell r="M2008">
            <v>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/>
          <cell r="L2009"/>
          <cell r="M2009">
            <v>0</v>
          </cell>
          <cell r="N2009">
            <v>0</v>
          </cell>
        </row>
        <row r="2010">
          <cell r="A2010"/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/>
          <cell r="G2010"/>
          <cell r="H2010"/>
          <cell r="I2010" t="str">
            <v>г. Самарканд, ул. Миршарапова, 7</v>
          </cell>
          <cell r="J2010" t="str">
            <v>Mebelnaya Fabrika (CS2447)</v>
          </cell>
          <cell r="K2010"/>
          <cell r="L2010"/>
          <cell r="M2010">
            <v>0</v>
          </cell>
          <cell r="N2010">
            <v>0</v>
          </cell>
        </row>
        <row r="2011">
          <cell r="A2011"/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/>
          <cell r="G2011"/>
          <cell r="H2011"/>
          <cell r="I2011" t="str">
            <v>Самарк. р-н, к. Хужа-Ахрор, ЦРБ</v>
          </cell>
          <cell r="J2011" t="str">
            <v>CRB Selskiy (CS2449)</v>
          </cell>
          <cell r="K2011"/>
          <cell r="L2011"/>
          <cell r="M2011">
            <v>0</v>
          </cell>
          <cell r="N2011">
            <v>0</v>
          </cell>
        </row>
        <row r="2012">
          <cell r="A2012"/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/>
          <cell r="G2012"/>
          <cell r="H2012"/>
          <cell r="I2012" t="str">
            <v>Булунгурский р-н, ж/х Ипак Йули, ЧП Нодирбек</v>
          </cell>
          <cell r="J2012" t="str">
            <v>Chuyut (CS2450)</v>
          </cell>
          <cell r="K2012"/>
          <cell r="L2012"/>
          <cell r="M2012">
            <v>0</v>
          </cell>
          <cell r="N2012">
            <v>0</v>
          </cell>
        </row>
        <row r="2013">
          <cell r="A2013"/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/>
          <cell r="G2013"/>
          <cell r="H2013"/>
          <cell r="I2013" t="str">
            <v>Самарк. р-н, п. Раванак, инфекц. Больница</v>
          </cell>
          <cell r="J2013" t="str">
            <v>Ravanak (CS2451)</v>
          </cell>
          <cell r="K2013"/>
          <cell r="L2013"/>
          <cell r="M2013">
            <v>0</v>
          </cell>
          <cell r="N2013">
            <v>0</v>
          </cell>
        </row>
        <row r="2014">
          <cell r="A2014"/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/>
          <cell r="G2014"/>
          <cell r="H2014"/>
          <cell r="I2014" t="str">
            <v>г.Челек, ул. Самаркандская, 87, ф/х Али Бобо</v>
          </cell>
          <cell r="J2014" t="str">
            <v>Ali bobo (CS2452)</v>
          </cell>
          <cell r="K2014"/>
          <cell r="L2014"/>
          <cell r="M2014">
            <v>0</v>
          </cell>
          <cell r="N2014">
            <v>0</v>
          </cell>
        </row>
        <row r="2015">
          <cell r="A2015"/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/>
          <cell r="G2015"/>
          <cell r="H2015"/>
          <cell r="I2015" t="str">
            <v>г. Ургут, ул. Навоий шох, 14, Ургут МТП АЖ</v>
          </cell>
          <cell r="J2015" t="str">
            <v>Selvodhoz (CS2456)</v>
          </cell>
          <cell r="K2015"/>
          <cell r="L2015"/>
          <cell r="M2015">
            <v>0</v>
          </cell>
          <cell r="N2015">
            <v>0</v>
          </cell>
        </row>
        <row r="2016">
          <cell r="A2016"/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/>
          <cell r="G2016"/>
          <cell r="H2016"/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/>
          <cell r="L2016"/>
          <cell r="M2016">
            <v>0</v>
          </cell>
          <cell r="N2016">
            <v>0</v>
          </cell>
        </row>
        <row r="2017">
          <cell r="A2017"/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/>
          <cell r="G2017"/>
          <cell r="H2017"/>
          <cell r="I2017" t="str">
            <v>Булунгурский р-н, к-к Килдон, промышленный колледж</v>
          </cell>
          <cell r="J2017" t="str">
            <v>Kildon (CS2463)</v>
          </cell>
          <cell r="K2017"/>
          <cell r="L2017"/>
          <cell r="M2017">
            <v>0</v>
          </cell>
          <cell r="N2017">
            <v>0</v>
          </cell>
        </row>
        <row r="2018">
          <cell r="A2018"/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/>
          <cell r="G2018"/>
          <cell r="H2018"/>
          <cell r="I2018" t="str">
            <v>Кошрабадский р-н, пос. Зармитан, Рудник ЮРУ</v>
          </cell>
          <cell r="J2018" t="str">
            <v>Zarmitan (CS2469)</v>
          </cell>
          <cell r="K2018"/>
          <cell r="L2018"/>
          <cell r="M2018">
            <v>0</v>
          </cell>
          <cell r="N2018">
            <v>0</v>
          </cell>
        </row>
        <row r="2019">
          <cell r="A2019"/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/>
          <cell r="G2019"/>
          <cell r="H2019"/>
          <cell r="I2019" t="str">
            <v>Пайарыкский р-н, ш/х Халкобод</v>
          </cell>
          <cell r="J2019" t="str">
            <v>Halkabad (CS2470)</v>
          </cell>
          <cell r="K2019"/>
          <cell r="L2019"/>
          <cell r="M2019">
            <v>0</v>
          </cell>
          <cell r="N2019">
            <v>0</v>
          </cell>
        </row>
        <row r="2020">
          <cell r="A2020"/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/>
          <cell r="G2020"/>
          <cell r="H2020"/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/>
          <cell r="L2020"/>
          <cell r="M2020">
            <v>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/>
          <cell r="L2021"/>
          <cell r="M2021">
            <v>0</v>
          </cell>
          <cell r="N2021">
            <v>0</v>
          </cell>
        </row>
        <row r="2022">
          <cell r="A2022"/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/>
          <cell r="G2022"/>
          <cell r="H2022"/>
          <cell r="I2022" t="str">
            <v>г. Иштыхан, ул. Иштыханская, 73</v>
          </cell>
          <cell r="J2022" t="str">
            <v>Ishtihan univermag (CS2475)</v>
          </cell>
          <cell r="K2022"/>
          <cell r="L2022"/>
          <cell r="M2022">
            <v>0</v>
          </cell>
          <cell r="N2022">
            <v>0</v>
          </cell>
        </row>
        <row r="2023">
          <cell r="A2023"/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/>
          <cell r="G2023"/>
          <cell r="H2023"/>
          <cell r="I2023" t="str">
            <v>Каттакурганский р-н, село Нисбат, Жумабай кфй</v>
          </cell>
          <cell r="J2023" t="str">
            <v>Nisbat (CS2476)</v>
          </cell>
          <cell r="K2023"/>
          <cell r="L2023"/>
          <cell r="M2023">
            <v>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/>
          <cell r="G2024"/>
          <cell r="H2024"/>
          <cell r="I2024" t="str">
            <v>Каттакурганский р-н,к. Тарнав, Гирдикургон КФЙ</v>
          </cell>
          <cell r="J2024" t="str">
            <v>Tarnav (SAM3205)</v>
          </cell>
          <cell r="K2024"/>
          <cell r="L2024"/>
          <cell r="M2024">
            <v>0</v>
          </cell>
          <cell r="N2024">
            <v>0</v>
          </cell>
        </row>
        <row r="2025">
          <cell r="A2025"/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/>
          <cell r="G2025"/>
          <cell r="H2025"/>
          <cell r="I2025" t="str">
            <v>Пахтачийский р-н, п. Хумор, с/х колледж</v>
          </cell>
          <cell r="J2025" t="str">
            <v>Khumor (CS2480)</v>
          </cell>
          <cell r="K2025"/>
          <cell r="L2025"/>
          <cell r="M2025">
            <v>0</v>
          </cell>
          <cell r="N2025">
            <v>0</v>
          </cell>
        </row>
        <row r="2026">
          <cell r="A2026"/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/>
          <cell r="G2026"/>
          <cell r="H2026"/>
          <cell r="I2026" t="str">
            <v>Иштыханский р-н, к. Арлат, тер. Мечети</v>
          </cell>
          <cell r="J2026" t="str">
            <v>Arlat (CS2481)</v>
          </cell>
          <cell r="K2026"/>
          <cell r="L2026"/>
          <cell r="M2026">
            <v>0</v>
          </cell>
          <cell r="N2026">
            <v>0</v>
          </cell>
        </row>
        <row r="2027">
          <cell r="A2027"/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/>
          <cell r="G2027"/>
          <cell r="H2027"/>
          <cell r="I2027" t="str">
            <v>Нарпайский р-н, Коракул ф/й, к. Чархин</v>
          </cell>
          <cell r="J2027" t="str">
            <v>Arabkhona (CS2483)</v>
          </cell>
          <cell r="K2027"/>
          <cell r="L2027"/>
          <cell r="M2027">
            <v>0</v>
          </cell>
          <cell r="N2027">
            <v>0</v>
          </cell>
        </row>
        <row r="2028">
          <cell r="A2028"/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/>
          <cell r="G2028"/>
          <cell r="H2028"/>
          <cell r="I2028" t="str">
            <v>г. Каттакурган, общежитие автошколы</v>
          </cell>
          <cell r="J2028" t="str">
            <v>Chardara (CS2484)</v>
          </cell>
          <cell r="K2028"/>
          <cell r="L2028"/>
          <cell r="M2028">
            <v>0</v>
          </cell>
          <cell r="N2028">
            <v>0</v>
          </cell>
        </row>
        <row r="2029">
          <cell r="A2029"/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/>
          <cell r="G2029"/>
          <cell r="H2029"/>
          <cell r="I2029" t="str">
            <v xml:space="preserve">г. Каттакурган ул. А. Навои 183 </v>
          </cell>
          <cell r="J2029" t="str">
            <v>Hlopkomash (CS2485)</v>
          </cell>
          <cell r="K2029"/>
          <cell r="L2029"/>
          <cell r="M2029">
            <v>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/>
          <cell r="L2030"/>
          <cell r="M2030" t="str">
            <v>№1367 от 09.09.2022</v>
          </cell>
          <cell r="N2030"/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/>
          <cell r="L2031"/>
          <cell r="M2031">
            <v>0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/>
          <cell r="L2032"/>
          <cell r="M2032" t="str">
            <v>№911от 16.06.2022</v>
          </cell>
          <cell r="N2032"/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/>
          <cell r="G2033"/>
          <cell r="H2033"/>
          <cell r="I2033" t="str">
            <v>г. Ургут, ул. Г. Рузиева, 2</v>
          </cell>
          <cell r="J2033" t="str">
            <v>Urgut textil (CS2499)</v>
          </cell>
          <cell r="K2033"/>
          <cell r="L2033"/>
          <cell r="M2033">
            <v>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/>
          <cell r="L2034"/>
          <cell r="M2034">
            <v>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/>
          <cell r="L2035"/>
          <cell r="M2035">
            <v>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/>
          <cell r="L2036"/>
          <cell r="M2036">
            <v>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/>
          <cell r="G2037"/>
          <cell r="H2037"/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/>
          <cell r="L2037"/>
          <cell r="M2037">
            <v>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/>
          <cell r="G2038"/>
          <cell r="H2038"/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/>
          <cell r="L2038"/>
          <cell r="M2038">
            <v>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/>
          <cell r="L2039"/>
          <cell r="M2039">
            <v>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/>
          <cell r="G2040"/>
          <cell r="H2040"/>
          <cell r="I2040" t="str">
            <v>г. Самарканд, ул. Миронова, д. 2</v>
          </cell>
          <cell r="J2040" t="str">
            <v>Riko (CS1498)</v>
          </cell>
          <cell r="K2040"/>
          <cell r="L2040"/>
          <cell r="M2040">
            <v>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/>
          <cell r="G2041"/>
          <cell r="H2041"/>
          <cell r="I2041" t="str">
            <v>г. Самарканд, ул. А. Темура, д. 126</v>
          </cell>
          <cell r="J2041" t="str">
            <v>Sh/F Dinamo (CS2448)</v>
          </cell>
          <cell r="K2041"/>
          <cell r="L2041"/>
          <cell r="M2041">
            <v>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/>
          <cell r="G2042"/>
          <cell r="H2042"/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/>
          <cell r="L2042"/>
          <cell r="M2042">
            <v>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/>
          <cell r="L2043"/>
          <cell r="M2043">
            <v>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/>
          <cell r="G2044"/>
          <cell r="H2044"/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/>
          <cell r="L2044"/>
          <cell r="M2044">
            <v>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/>
          <cell r="G2045"/>
          <cell r="H2045"/>
          <cell r="I2045" t="str">
            <v>Иштыханский р-н, КФЙ Азамат, к.Киркйигит</v>
          </cell>
          <cell r="J2045" t="str">
            <v>Kirkiygit (CS1512)</v>
          </cell>
          <cell r="K2045"/>
          <cell r="L2045"/>
          <cell r="M2045">
            <v>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/>
          <cell r="G2046"/>
          <cell r="H2046"/>
          <cell r="I2046" t="str">
            <v>Нурабадский р-н, к. Аксай</v>
          </cell>
          <cell r="J2046" t="str">
            <v>Aksay (CS1515)</v>
          </cell>
          <cell r="K2046"/>
          <cell r="L2046"/>
          <cell r="M2046">
            <v>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/>
          <cell r="L2047"/>
          <cell r="M2047">
            <v>0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/>
          <cell r="G2048"/>
          <cell r="H2048"/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/>
          <cell r="L2048"/>
          <cell r="M2048">
            <v>0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/>
          <cell r="L2049"/>
          <cell r="M2049">
            <v>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/>
          <cell r="L2050"/>
          <cell r="M2050" t="str">
            <v>№213 от 04.03.20211</v>
          </cell>
          <cell r="N2050"/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/>
          <cell r="L2051"/>
          <cell r="M2051" t="str">
            <v>№100/2023 от 13.01.2023</v>
          </cell>
          <cell r="N2051" t="str">
            <v>3111_18.09.2023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/>
          <cell r="L2052"/>
          <cell r="M2052" t="str">
            <v>№500/2023 от 17.03.2023</v>
          </cell>
          <cell r="N2052" t="str">
            <v>3397_18.09.2023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/>
          <cell r="L2053"/>
          <cell r="M2053">
            <v>0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/>
          <cell r="L2054"/>
          <cell r="M2054">
            <v>0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/>
          <cell r="L2055"/>
          <cell r="M2055" t="str">
            <v>№214 от 22.02.2021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/>
          <cell r="L2056"/>
          <cell r="M2056">
            <v>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/>
          <cell r="L2057"/>
          <cell r="M2057">
            <v>0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/>
          <cell r="L2058"/>
          <cell r="M2058">
            <v>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/>
          <cell r="L2059"/>
          <cell r="M2059" t="str">
            <v>№1252 от 01.10.2020</v>
          </cell>
          <cell r="N2059" t="str">
            <v>3562_18.09.2023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/>
          <cell r="L2060"/>
          <cell r="M2060">
            <v>0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/>
          <cell r="L2061"/>
          <cell r="M2061">
            <v>0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/>
          <cell r="L2062"/>
          <cell r="M2062" t="str">
            <v>№748/2023 от 10.04.2023</v>
          </cell>
          <cell r="N2062" t="str">
            <v>3488_18.09.2023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/>
          <cell r="L2063"/>
          <cell r="M2063" t="str">
            <v>№756 от 26.04.2021</v>
          </cell>
          <cell r="N2063"/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/>
          <cell r="L2064"/>
          <cell r="M2064">
            <v>0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/>
          <cell r="L2065"/>
          <cell r="M2065" t="str">
            <v>№1250 от 01.10.2020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/>
          <cell r="L2066"/>
          <cell r="M2066">
            <v>0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/>
          <cell r="L2067"/>
          <cell r="M2067"/>
          <cell r="N2067"/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/>
          <cell r="L2068"/>
          <cell r="M2068">
            <v>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/>
          <cell r="L2069"/>
          <cell r="M2069" t="str">
            <v>№217 от 22.02.2021</v>
          </cell>
          <cell r="N2069"/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/>
          <cell r="L2070"/>
          <cell r="M2070">
            <v>0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/>
          <cell r="L2071"/>
          <cell r="M2071"/>
          <cell r="N2071"/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/>
          <cell r="L2072"/>
          <cell r="M2072" t="str">
            <v>№218 от 02.02.2021</v>
          </cell>
          <cell r="N2072"/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/>
          <cell r="L2073"/>
          <cell r="M2073" t="str">
            <v>№1014 от 08.07.2022</v>
          </cell>
          <cell r="N2073"/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/>
          <cell r="L2074"/>
          <cell r="M2074">
            <v>0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/>
          <cell r="L2075"/>
          <cell r="M2075" t="str">
            <v>№1057/2023 от 18.05.2023</v>
          </cell>
          <cell r="N2075" t="str">
            <v>3673_18.09.2023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/>
          <cell r="L2076"/>
          <cell r="M2076">
            <v>0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/>
          <cell r="L2077"/>
          <cell r="M2077">
            <v>0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/>
          <cell r="L2078"/>
          <cell r="M2078">
            <v>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/>
          <cell r="L2079"/>
          <cell r="M2079" t="str">
            <v>№219 от 05.02.2021</v>
          </cell>
          <cell r="N2079"/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/>
          <cell r="L2080"/>
          <cell r="M2080">
            <v>0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/>
          <cell r="L2081"/>
          <cell r="M2081">
            <v>0</v>
          </cell>
          <cell r="N2081">
            <v>0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/>
          <cell r="L2082"/>
          <cell r="M2082"/>
          <cell r="N2082" t="str">
            <v>3490_18.09.2023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/>
          <cell r="L2083"/>
          <cell r="M2083" t="str">
            <v>№1263 от 01.10.2020</v>
          </cell>
          <cell r="N2083"/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/>
          <cell r="L2084"/>
          <cell r="M2084">
            <v>0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/>
          <cell r="L2085"/>
          <cell r="M2085" t="str">
            <v>№1264 от 01.10.2020</v>
          </cell>
          <cell r="N2085"/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/>
          <cell r="L2086"/>
          <cell r="M2086">
            <v>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/>
          <cell r="L2087"/>
          <cell r="M2087">
            <v>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/>
          <cell r="L2088"/>
          <cell r="M2088">
            <v>0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/>
          <cell r="L2089"/>
          <cell r="M2089">
            <v>0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/>
          <cell r="L2090"/>
          <cell r="M2090">
            <v>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/>
          <cell r="L2091"/>
          <cell r="M2091">
            <v>0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/>
          <cell r="L2092"/>
          <cell r="M2092" t="str">
            <v>№987 от 20.05.2021</v>
          </cell>
          <cell r="N2092"/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/>
          <cell r="L2093"/>
          <cell r="M2093">
            <v>0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/>
          <cell r="L2094"/>
          <cell r="M2094">
            <v>0</v>
          </cell>
          <cell r="N2094">
            <v>0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/>
          <cell r="L2095"/>
          <cell r="M2095">
            <v>0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/>
          <cell r="L2096"/>
          <cell r="M2096">
            <v>0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/>
          <cell r="L2097"/>
          <cell r="M2097">
            <v>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/>
          <cell r="L2098"/>
          <cell r="M2098">
            <v>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/>
          <cell r="L2099"/>
          <cell r="M2099">
            <v>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/>
          <cell r="L2100"/>
          <cell r="M2100">
            <v>0</v>
          </cell>
          <cell r="N2100">
            <v>0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/>
          <cell r="L2101"/>
          <cell r="M2101">
            <v>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/>
          <cell r="G2102"/>
          <cell r="H2102"/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/>
          <cell r="L2102"/>
          <cell r="M2102">
            <v>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/>
          <cell r="L2103"/>
          <cell r="M2103" t="str">
            <v>№500 от 25.05.2022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/>
          <cell r="L2104"/>
          <cell r="M2104" t="str">
            <v>№1059/2023 от 18.05.2023</v>
          </cell>
          <cell r="N2104" t="str">
            <v>3675_18.09.2023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/>
          <cell r="L2105"/>
          <cell r="M2105">
            <v>0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/>
          <cell r="L2106"/>
          <cell r="M2106">
            <v>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/>
          <cell r="L2107"/>
          <cell r="M2107">
            <v>0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/>
          <cell r="L2108"/>
          <cell r="M2108">
            <v>0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/>
          <cell r="G2109"/>
          <cell r="H2109"/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/>
          <cell r="L2109"/>
          <cell r="M2109">
            <v>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/>
          <cell r="G2110"/>
          <cell r="H2110"/>
          <cell r="I2110" t="str">
            <v>г.Ташкент, Яшнабадский р-н, ул. Тараккиет, 80</v>
          </cell>
          <cell r="J2110" t="str">
            <v>DIC (CS0728)</v>
          </cell>
          <cell r="K2110"/>
          <cell r="L2110"/>
          <cell r="M2110">
            <v>0</v>
          </cell>
          <cell r="N2110">
            <v>0</v>
          </cell>
        </row>
        <row r="2111">
          <cell r="A2111"/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/>
          <cell r="G2111"/>
          <cell r="H2111"/>
          <cell r="I2111" t="str">
            <v>ул. А. Темура, 118</v>
          </cell>
          <cell r="J2111" t="str">
            <v>PKB-ASU (CS0000)</v>
          </cell>
          <cell r="K2111"/>
          <cell r="L2111"/>
          <cell r="M2111">
            <v>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/>
          <cell r="G2112"/>
          <cell r="H2112"/>
          <cell r="I2112" t="str">
            <v>г. Ташкент, м-в Чиланзар-13, АТС-274/275</v>
          </cell>
          <cell r="J2112" t="str">
            <v>Chilanzar (TSH4001)</v>
          </cell>
          <cell r="K2112"/>
          <cell r="L2112"/>
          <cell r="M2112">
            <v>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/>
          <cell r="G2113"/>
          <cell r="H2113"/>
          <cell r="I2113" t="str">
            <v>г. Ташкент, ул. Мавлянова, д. 37, АООТ УзбиоФарм</v>
          </cell>
          <cell r="J2113" t="str">
            <v>Institut Vakcini (CS0002)</v>
          </cell>
          <cell r="K2113"/>
          <cell r="L2113"/>
          <cell r="M2113">
            <v>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/>
          <cell r="G2114"/>
          <cell r="H2114"/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/>
          <cell r="L2114"/>
          <cell r="M2114">
            <v>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/>
          <cell r="L2115"/>
          <cell r="M2115" t="str">
            <v>1957_16.12.2022</v>
          </cell>
          <cell r="N2115" t="str">
            <v>3092_18.09.2023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/>
          <cell r="G2116"/>
          <cell r="H2116"/>
          <cell r="I2116" t="str">
            <v>г. Ташкент, ул. Хуршида, д. 1а, гостиница Лабзак</v>
          </cell>
          <cell r="J2116" t="str">
            <v>Labzak (CS0004)</v>
          </cell>
          <cell r="K2116"/>
          <cell r="L2116"/>
          <cell r="M2116">
            <v>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/>
          <cell r="G2117"/>
          <cell r="H2117"/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/>
          <cell r="L2117"/>
          <cell r="M2117">
            <v>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/>
          <cell r="L2118"/>
          <cell r="M2118">
            <v>0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/>
          <cell r="G2119"/>
          <cell r="H2119"/>
          <cell r="I2119" t="str">
            <v>г. Ташкент, ул.Тараккиет (бывш Хамзы), д. 2</v>
          </cell>
          <cell r="J2119" t="str">
            <v>Tashselmash (CS0007)</v>
          </cell>
          <cell r="K2119"/>
          <cell r="L2119"/>
          <cell r="M2119">
            <v>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/>
          <cell r="G2120"/>
          <cell r="H2120"/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/>
          <cell r="L2120"/>
          <cell r="M2120">
            <v>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/>
          <cell r="G2121"/>
          <cell r="H2121"/>
          <cell r="I2121" t="str">
            <v xml:space="preserve"> г. Ташкент, ул. Нукусская, д.87</v>
          </cell>
          <cell r="J2121" t="str">
            <v>ATS-54 (CS0009)</v>
          </cell>
          <cell r="K2121"/>
          <cell r="L2121"/>
          <cell r="M2121">
            <v>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/>
          <cell r="G2122"/>
          <cell r="H2122"/>
          <cell r="I2122" t="str">
            <v>г. Ташкент, м-в Куйлюк-3, д. 160, АТС-90</v>
          </cell>
          <cell r="J2122" t="str">
            <v>ATS-90 (CS0010)</v>
          </cell>
          <cell r="K2122"/>
          <cell r="L2122"/>
          <cell r="M2122">
            <v>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/>
          <cell r="G2123"/>
          <cell r="H2123"/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/>
          <cell r="L2123"/>
          <cell r="M2123">
            <v>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/>
          <cell r="G2124"/>
          <cell r="H2124"/>
          <cell r="I2124" t="str">
            <v>г. Ташкент, ул. А .Темура, 25, Узмонтажстрой</v>
          </cell>
          <cell r="J2124" t="str">
            <v>Specstroy (CS0012)</v>
          </cell>
          <cell r="K2124"/>
          <cell r="L2124"/>
          <cell r="M2124">
            <v>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/>
          <cell r="L2125"/>
          <cell r="M2125" t="str">
            <v>№359 от 16.02.2023</v>
          </cell>
          <cell r="N2125" t="str">
            <v>3424_18.09.2023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/>
          <cell r="G2126"/>
          <cell r="H2126"/>
          <cell r="I2126" t="str">
            <v>г. Ташкент, ул. Старосергелийская, АТС-57</v>
          </cell>
          <cell r="J2126" t="str">
            <v>ATS-57 (CS0013)</v>
          </cell>
          <cell r="K2126"/>
          <cell r="L2126"/>
          <cell r="M2126">
            <v>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/>
          <cell r="G2127"/>
          <cell r="H2127"/>
          <cell r="I2127" t="str">
            <v>г. Ташкент, ул. Иванова, АТС_256</v>
          </cell>
          <cell r="J2127" t="str">
            <v>ATS-56 (CS0014)</v>
          </cell>
          <cell r="K2127"/>
          <cell r="L2127"/>
          <cell r="M2127">
            <v>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/>
          <cell r="G2128"/>
          <cell r="H2128"/>
          <cell r="I2128" t="str">
            <v>г. Ташкент, ул. Арнасай, 27, Голубой экран</v>
          </cell>
          <cell r="J2128" t="str">
            <v>GoldStar (CS0015)</v>
          </cell>
          <cell r="K2128"/>
          <cell r="L2128"/>
          <cell r="M2128">
            <v>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/>
          <cell r="G2129"/>
          <cell r="H2129"/>
          <cell r="I2129" t="str">
            <v xml:space="preserve">г. Ташкент, ул. Джаркурганская, д. 47а </v>
          </cell>
          <cell r="J2129" t="str">
            <v>SMS (CS0016)</v>
          </cell>
          <cell r="K2129"/>
          <cell r="L2129"/>
          <cell r="M2129">
            <v>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/>
          <cell r="G2130"/>
          <cell r="H2130"/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/>
          <cell r="L2130"/>
          <cell r="M2130">
            <v>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/>
          <cell r="L2131"/>
          <cell r="M2131"/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/>
          <cell r="L2132"/>
          <cell r="M2132">
            <v>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/>
          <cell r="G2133"/>
          <cell r="H2133"/>
          <cell r="I2133" t="str">
            <v>г. Ташкент, ул. Буюк Ипак Йули, 421Б</v>
          </cell>
          <cell r="J2133" t="str">
            <v>TTZ (CS0019)</v>
          </cell>
          <cell r="K2133"/>
          <cell r="L2133"/>
          <cell r="M2133">
            <v>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/>
          <cell r="G2134"/>
          <cell r="H2134"/>
          <cell r="I2134" t="str">
            <v>г. Ташкент, ул. Мукимий, д.190 ПО Средазтехэнерго</v>
          </cell>
          <cell r="J2134" t="str">
            <v>Aktepe (CS0023)</v>
          </cell>
          <cell r="K2134"/>
          <cell r="L2134"/>
          <cell r="M2134">
            <v>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/>
          <cell r="G2135"/>
          <cell r="H2135"/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/>
          <cell r="L2135"/>
          <cell r="M2135">
            <v>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/>
          <cell r="G2136"/>
          <cell r="H2136"/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/>
          <cell r="L2136"/>
          <cell r="M2136">
            <v>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/>
          <cell r="G2137"/>
          <cell r="H2137"/>
          <cell r="I2137" t="str">
            <v>г. Ташкент, ул. Бешчинор, 2</v>
          </cell>
          <cell r="J2137" t="str">
            <v>Al Pari Invest (CS0026)</v>
          </cell>
          <cell r="K2137"/>
          <cell r="L2137"/>
          <cell r="M2137">
            <v>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/>
          <cell r="G2138"/>
          <cell r="H2138"/>
          <cell r="I2138" t="str">
            <v>г. Ташкент, ул. Бобура, д. 76</v>
          </cell>
          <cell r="J2138" t="str">
            <v>Aeroport (CS0027)</v>
          </cell>
          <cell r="K2138"/>
          <cell r="L2138"/>
          <cell r="M2138">
            <v>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/>
          <cell r="G2139"/>
          <cell r="H2139"/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/>
          <cell r="L2139"/>
          <cell r="M2139">
            <v>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/>
          <cell r="G2140"/>
          <cell r="H2140"/>
          <cell r="I2140" t="str">
            <v>г. Ташкент, ул. Дадабаева, д. 52, фабрика Шарк</v>
          </cell>
          <cell r="J2140" t="str">
            <v>Karakamish (CS0029)</v>
          </cell>
          <cell r="K2140"/>
          <cell r="L2140"/>
          <cell r="M2140">
            <v>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/>
          <cell r="G2141"/>
          <cell r="H2141"/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/>
          <cell r="L2141"/>
          <cell r="M2141">
            <v>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/>
          <cell r="G2142"/>
          <cell r="H2142"/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/>
          <cell r="L2142"/>
          <cell r="M2142">
            <v>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/>
          <cell r="G2143"/>
          <cell r="H2143"/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/>
          <cell r="L2143"/>
          <cell r="M2143">
            <v>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/>
          <cell r="G2144"/>
          <cell r="H2144"/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/>
          <cell r="L2144"/>
          <cell r="M2144">
            <v>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/>
          <cell r="G2145"/>
          <cell r="H2145"/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/>
          <cell r="L2145"/>
          <cell r="M2145">
            <v>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/>
          <cell r="G2146"/>
          <cell r="H2146"/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/>
          <cell r="L2146"/>
          <cell r="M2146">
            <v>0</v>
          </cell>
          <cell r="N2146">
            <v>0</v>
          </cell>
        </row>
        <row r="2147">
          <cell r="A2147"/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/>
          <cell r="G2147"/>
          <cell r="H2147"/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/>
          <cell r="L2147"/>
          <cell r="M2147">
            <v>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/>
          <cell r="G2148"/>
          <cell r="H2148"/>
          <cell r="I2148" t="str">
            <v>г. Ташкент, ул. Шамахмудовых, 128</v>
          </cell>
          <cell r="J2148" t="str">
            <v>Kunduz (CS0038)</v>
          </cell>
          <cell r="K2148"/>
          <cell r="L2148"/>
          <cell r="M2148">
            <v>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/>
          <cell r="G2149"/>
          <cell r="H2149"/>
          <cell r="I2149" t="str">
            <v>г. Ташкент, м-в Чиланзар, кв-л 24, АТС-72</v>
          </cell>
          <cell r="J2149" t="str">
            <v>ATS-72 (CS0039)</v>
          </cell>
          <cell r="K2149"/>
          <cell r="L2149"/>
          <cell r="M2149">
            <v>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/>
          <cell r="G2150"/>
          <cell r="H2150"/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/>
          <cell r="L2150"/>
          <cell r="M2150">
            <v>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/>
          <cell r="G2151"/>
          <cell r="H2151"/>
          <cell r="I2151" t="str">
            <v>г. Ташкент, кв-л Ц-27, д. 1</v>
          </cell>
          <cell r="J2151" t="str">
            <v>ATS-42 (CS0041)</v>
          </cell>
          <cell r="K2151"/>
          <cell r="L2151"/>
          <cell r="M2151">
            <v>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/>
          <cell r="G2152"/>
          <cell r="H2152"/>
          <cell r="I2152" t="str">
            <v>г. Ташкент, ул. Шахрисабз, УзЕНГСАНОАТлойиха</v>
          </cell>
          <cell r="J2152" t="str">
            <v>GPI-4 (CS0042)</v>
          </cell>
          <cell r="K2152"/>
          <cell r="L2152"/>
          <cell r="M2152">
            <v>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/>
          <cell r="G2153"/>
          <cell r="H2153"/>
          <cell r="I2153" t="str">
            <v>г. Ташкент, ул. Файзи, 10а, общежитие № 9</v>
          </cell>
          <cell r="J2153" t="str">
            <v>Vuzgorodok (CS0043)</v>
          </cell>
          <cell r="K2153"/>
          <cell r="L2153"/>
          <cell r="M2153">
            <v>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/>
          <cell r="G2154"/>
          <cell r="H2154"/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/>
          <cell r="L2154"/>
          <cell r="M2154">
            <v>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/>
          <cell r="L2155">
            <v>1</v>
          </cell>
          <cell r="M2155" t="str">
            <v>3413_13.10.2023</v>
          </cell>
          <cell r="N2155" t="str">
            <v>Заказ №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/>
          <cell r="L2156"/>
          <cell r="M2156">
            <v>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/>
          <cell r="G2157"/>
          <cell r="H2157"/>
          <cell r="I2157" t="str">
            <v>г. Ташкент,пр. Бунедкор, 46, Госсанэпиднадзор</v>
          </cell>
          <cell r="J2157" t="str">
            <v>Sanepednadzor (CS0047)</v>
          </cell>
          <cell r="K2157"/>
          <cell r="L2157"/>
          <cell r="M2157">
            <v>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/>
          <cell r="G2158"/>
          <cell r="H2158"/>
          <cell r="I2158" t="str">
            <v>г. Ташкент, ул. Лисунова, 1/1</v>
          </cell>
          <cell r="J2158" t="str">
            <v>DK TAPOiCh (CS0048)</v>
          </cell>
          <cell r="K2158"/>
          <cell r="L2158"/>
          <cell r="M2158">
            <v>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/>
          <cell r="G2159"/>
          <cell r="H2159"/>
          <cell r="I2159" t="str">
            <v>Таш. Обл, п. Салар, ул. Университетская, 1</v>
          </cell>
          <cell r="J2159" t="str">
            <v>Agrarniy Universitet (CS0049)</v>
          </cell>
          <cell r="K2159"/>
          <cell r="L2159"/>
          <cell r="M2159">
            <v>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/>
          <cell r="G2160"/>
          <cell r="H2160"/>
          <cell r="I2160" t="str">
            <v>г. Ташкент, Сергелийский р-н, 6 кв-л, д. 27, кв 17</v>
          </cell>
          <cell r="J2160" t="str">
            <v>Avtorinok (CS0051)</v>
          </cell>
          <cell r="K2160"/>
          <cell r="L2160"/>
          <cell r="M2160">
            <v>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/>
          <cell r="G2161"/>
          <cell r="H2161"/>
          <cell r="I2161" t="str">
            <v>г. Ташкент, ул. Строительная, д.31, кв. 151 ДСК</v>
          </cell>
          <cell r="J2161" t="str">
            <v>DSK (CS0053)</v>
          </cell>
          <cell r="K2161"/>
          <cell r="L2161"/>
          <cell r="M2161">
            <v>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/>
          <cell r="L2162"/>
          <cell r="M2162">
            <v>0</v>
          </cell>
          <cell r="N2162">
            <v>0</v>
          </cell>
        </row>
        <row r="2163">
          <cell r="A2163"/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/>
          <cell r="G2163"/>
          <cell r="H2163"/>
          <cell r="I2163" t="str">
            <v>г. Ташкент, ул. Шох Джахон, 5</v>
          </cell>
          <cell r="J2163" t="str">
            <v>Tekstilniy institut (CS0055)</v>
          </cell>
          <cell r="K2163"/>
          <cell r="L2163"/>
          <cell r="M2163">
            <v>0</v>
          </cell>
          <cell r="N2163">
            <v>0</v>
          </cell>
        </row>
        <row r="2164">
          <cell r="A2164"/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/>
          <cell r="G2164"/>
          <cell r="H2164"/>
          <cell r="I2164" t="str">
            <v xml:space="preserve">г. Ташкент, Чиланзар, д.80, гостиница </v>
          </cell>
          <cell r="J2164" t="str">
            <v>Shifokor (CS0056)</v>
          </cell>
          <cell r="K2164"/>
          <cell r="L2164"/>
          <cell r="M2164">
            <v>0</v>
          </cell>
          <cell r="N2164">
            <v>0</v>
          </cell>
        </row>
        <row r="2165">
          <cell r="A2165"/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/>
          <cell r="G2165"/>
          <cell r="H2165"/>
          <cell r="I2165" t="str">
            <v>г. Ташкент, ул. Чиланзарская, д.2</v>
          </cell>
          <cell r="J2165" t="str">
            <v>Rele I avtomatika (TSH4053)</v>
          </cell>
          <cell r="K2165"/>
          <cell r="L2165"/>
          <cell r="M2165">
            <v>0</v>
          </cell>
          <cell r="N2165">
            <v>0</v>
          </cell>
        </row>
        <row r="2166">
          <cell r="A2166"/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/>
          <cell r="G2166"/>
          <cell r="H2166"/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/>
          <cell r="L2166"/>
          <cell r="M2166">
            <v>0</v>
          </cell>
          <cell r="N2166">
            <v>0</v>
          </cell>
        </row>
        <row r="2167">
          <cell r="A2167"/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/>
          <cell r="G2167"/>
          <cell r="H2167"/>
          <cell r="I2167" t="str">
            <v>г. Ташкент, ул. Д. Абидовой, д. 2, кв. 18</v>
          </cell>
          <cell r="J2167" t="str">
            <v>Uzbekselmash (CS0059)</v>
          </cell>
          <cell r="K2167"/>
          <cell r="L2167"/>
          <cell r="M2167">
            <v>0</v>
          </cell>
          <cell r="N2167">
            <v>0</v>
          </cell>
        </row>
        <row r="2168">
          <cell r="A2168"/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/>
          <cell r="G2168"/>
          <cell r="H2168"/>
          <cell r="I2168" t="str">
            <v>Таш. обл., н.п Кибрай, РУС</v>
          </cell>
          <cell r="J2168" t="str">
            <v>Kibray (CS0078)</v>
          </cell>
          <cell r="K2168"/>
          <cell r="L2168"/>
          <cell r="M2168">
            <v>0</v>
          </cell>
          <cell r="N2168">
            <v>0</v>
          </cell>
        </row>
        <row r="2169">
          <cell r="A2169"/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/>
          <cell r="G2169"/>
          <cell r="H2169"/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/>
          <cell r="L2169"/>
          <cell r="M2169">
            <v>0</v>
          </cell>
          <cell r="N2169">
            <v>0</v>
          </cell>
        </row>
        <row r="2170">
          <cell r="A2170"/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/>
          <cell r="G2170"/>
          <cell r="H2170"/>
          <cell r="I2170" t="str">
            <v>г. Ташкент, м-в Урикзор, АТС-199</v>
          </cell>
          <cell r="J2170" t="str">
            <v>Urikzor (CS0082)</v>
          </cell>
          <cell r="K2170"/>
          <cell r="L2170"/>
          <cell r="M2170">
            <v>0</v>
          </cell>
          <cell r="N2170">
            <v>0</v>
          </cell>
        </row>
        <row r="2171">
          <cell r="A2171"/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/>
          <cell r="G2171"/>
          <cell r="H2171"/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/>
          <cell r="L2171"/>
          <cell r="M2171">
            <v>0</v>
          </cell>
          <cell r="N2171">
            <v>0</v>
          </cell>
        </row>
        <row r="2172">
          <cell r="A2172"/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/>
          <cell r="G2172"/>
          <cell r="H2172"/>
          <cell r="I2172" t="str">
            <v>Таш. Обл., п. Черняевка, тамож. Пункт Гишткуприк</v>
          </cell>
          <cell r="J2172" t="str">
            <v>Chernyaevka (CS0084)</v>
          </cell>
          <cell r="K2172"/>
          <cell r="L2172"/>
          <cell r="M2172">
            <v>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/>
          <cell r="G2173"/>
          <cell r="H2173"/>
          <cell r="I2173" t="str">
            <v>п. Улугбек, ул. Бабура, д. 14а, кв 89</v>
          </cell>
          <cell r="J2173" t="str">
            <v>Ulugbek (TSH4061)</v>
          </cell>
          <cell r="K2173"/>
          <cell r="L2173"/>
          <cell r="M2173">
            <v>0</v>
          </cell>
          <cell r="N2173">
            <v>0</v>
          </cell>
        </row>
        <row r="2174">
          <cell r="A2174"/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/>
          <cell r="G2174"/>
          <cell r="H2174"/>
          <cell r="I2174" t="str">
            <v>г. Ташкент, ул. Султаноли Машходий, 210</v>
          </cell>
          <cell r="J2174" t="str">
            <v>BMKB Agromash (CS0090)</v>
          </cell>
          <cell r="K2174"/>
          <cell r="L2174"/>
          <cell r="M2174">
            <v>0</v>
          </cell>
          <cell r="N2174">
            <v>0</v>
          </cell>
        </row>
        <row r="2175">
          <cell r="A2175"/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/>
          <cell r="G2175"/>
          <cell r="H2175"/>
          <cell r="I2175" t="str">
            <v>г. Ташкент, ТЦ-4, Северная ОАО Таштеплоцентраль</v>
          </cell>
          <cell r="J2175" t="str">
            <v>Unusabad-6 (CS0092)</v>
          </cell>
          <cell r="K2175"/>
          <cell r="L2175"/>
          <cell r="M2175">
            <v>0</v>
          </cell>
          <cell r="N2175">
            <v>0</v>
          </cell>
        </row>
        <row r="2176">
          <cell r="A2176"/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/>
          <cell r="G2176"/>
          <cell r="H2176"/>
          <cell r="I2176" t="str">
            <v>г. Ташкент, м-в Юнусабад-4, д. 62, кв. 54</v>
          </cell>
          <cell r="J2176" t="str">
            <v>Unusabad-5 (CS0093)</v>
          </cell>
          <cell r="K2176"/>
          <cell r="L2176"/>
          <cell r="M2176">
            <v>0</v>
          </cell>
          <cell r="N2176">
            <v>0</v>
          </cell>
        </row>
        <row r="2177">
          <cell r="A2177"/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/>
          <cell r="G2177"/>
          <cell r="H2177"/>
          <cell r="I2177" t="str">
            <v>г. Ташкент, Юнусабад-14,д.62, кв. 56</v>
          </cell>
          <cell r="J2177" t="str">
            <v>Unusabad-15 (CS0094)</v>
          </cell>
          <cell r="K2177"/>
          <cell r="L2177"/>
          <cell r="M2177">
            <v>0</v>
          </cell>
          <cell r="N2177">
            <v>0</v>
          </cell>
        </row>
        <row r="2178">
          <cell r="A2178"/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/>
          <cell r="G2178"/>
          <cell r="H2178"/>
          <cell r="I2178" t="str">
            <v>г. Ташкент, кв-л ТТЗ-4, д. 1, кв 43</v>
          </cell>
          <cell r="J2178" t="str">
            <v>TTZ-4 (CS0095)</v>
          </cell>
          <cell r="K2178"/>
          <cell r="L2178"/>
          <cell r="M2178">
            <v>0</v>
          </cell>
          <cell r="N2178">
            <v>0</v>
          </cell>
        </row>
        <row r="2179">
          <cell r="A2179"/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/>
          <cell r="G2179"/>
          <cell r="H2179"/>
          <cell r="I2179" t="str">
            <v>г. Ташкент, ул. Навои, 40Б адм. здание ТашГипрогор</v>
          </cell>
          <cell r="J2179" t="str">
            <v>Chorsu (CS0097)</v>
          </cell>
          <cell r="K2179"/>
          <cell r="L2179"/>
          <cell r="M2179">
            <v>0</v>
          </cell>
          <cell r="N2179">
            <v>0</v>
          </cell>
        </row>
        <row r="2180">
          <cell r="A2180"/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/>
          <cell r="G2180"/>
          <cell r="H2180"/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/>
          <cell r="L2180"/>
          <cell r="M2180">
            <v>0</v>
          </cell>
          <cell r="N2180">
            <v>0</v>
          </cell>
        </row>
        <row r="2181">
          <cell r="A2181"/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/>
          <cell r="G2181"/>
          <cell r="H2181"/>
          <cell r="I2181" t="str">
            <v>г. Ташкент, Чиланзар-15, д. 14</v>
          </cell>
          <cell r="J2181" t="str">
            <v>Birlik Hokimiyat (CS0099)</v>
          </cell>
          <cell r="K2181"/>
          <cell r="L2181"/>
          <cell r="M2181">
            <v>0</v>
          </cell>
          <cell r="N2181">
            <v>0</v>
          </cell>
        </row>
        <row r="2182">
          <cell r="A2182"/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/>
          <cell r="G2182"/>
          <cell r="H2182"/>
          <cell r="I2182" t="str">
            <v>г. Ташкент, ул. Ф. Ходжаева, д. 11</v>
          </cell>
          <cell r="J2182" t="str">
            <v>Medgorodok (CS0130)</v>
          </cell>
          <cell r="K2182"/>
          <cell r="L2182"/>
          <cell r="M2182">
            <v>0</v>
          </cell>
          <cell r="N2182">
            <v>0</v>
          </cell>
        </row>
        <row r="2183">
          <cell r="A2183"/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/>
          <cell r="G2183"/>
          <cell r="H2183"/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/>
          <cell r="L2183"/>
          <cell r="M2183">
            <v>0</v>
          </cell>
          <cell r="N2183">
            <v>0</v>
          </cell>
        </row>
        <row r="2184">
          <cell r="A2184"/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/>
          <cell r="G2184"/>
          <cell r="H2184"/>
          <cell r="I2184" t="str">
            <v>г. Ташкент, Сергелийский р-н, ул.Беруний, д.14</v>
          </cell>
          <cell r="J2184" t="str">
            <v>SP "Agrofur" (CS0132)</v>
          </cell>
          <cell r="K2184"/>
          <cell r="L2184"/>
          <cell r="M2184">
            <v>0</v>
          </cell>
          <cell r="N2184">
            <v>0</v>
          </cell>
        </row>
        <row r="2185">
          <cell r="A2185"/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/>
          <cell r="G2185"/>
          <cell r="H2185"/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/>
          <cell r="L2185"/>
          <cell r="M2185">
            <v>0</v>
          </cell>
          <cell r="N2185">
            <v>0</v>
          </cell>
        </row>
        <row r="2186">
          <cell r="A2186"/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/>
          <cell r="G2186"/>
          <cell r="H2186"/>
          <cell r="I2186" t="str">
            <v>г. Ташкент, ул. Миршарапова, 77, АТС-298</v>
          </cell>
          <cell r="J2186" t="str">
            <v>Yangiabad (CS0134)</v>
          </cell>
          <cell r="K2186"/>
          <cell r="L2186"/>
          <cell r="M2186">
            <v>0</v>
          </cell>
          <cell r="N2186">
            <v>0</v>
          </cell>
        </row>
        <row r="2187">
          <cell r="A2187"/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/>
          <cell r="G2187"/>
          <cell r="H2187"/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/>
          <cell r="L2187"/>
          <cell r="M2187">
            <v>0</v>
          </cell>
          <cell r="N2187">
            <v>0</v>
          </cell>
        </row>
        <row r="2188">
          <cell r="A2188"/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/>
          <cell r="G2188"/>
          <cell r="H2188"/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/>
          <cell r="L2188"/>
          <cell r="M2188">
            <v>0</v>
          </cell>
          <cell r="N2188">
            <v>0</v>
          </cell>
        </row>
        <row r="2189">
          <cell r="A2189"/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/>
          <cell r="G2189"/>
          <cell r="H2189"/>
          <cell r="I2189" t="str">
            <v>г. Ташкент, Алмазарский р-н, ул. Сагбан, 30-79А</v>
          </cell>
          <cell r="J2189" t="str">
            <v>PentUz (CS0139)</v>
          </cell>
          <cell r="K2189"/>
          <cell r="L2189"/>
          <cell r="M2189">
            <v>0</v>
          </cell>
          <cell r="N2189">
            <v>0</v>
          </cell>
        </row>
        <row r="2190">
          <cell r="A2190"/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/>
          <cell r="G2190"/>
          <cell r="H2190"/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/>
          <cell r="L2190"/>
          <cell r="M2190">
            <v>0</v>
          </cell>
          <cell r="N2190">
            <v>0</v>
          </cell>
        </row>
        <row r="2191">
          <cell r="A2191"/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/>
          <cell r="G2191"/>
          <cell r="H2191"/>
          <cell r="I2191" t="str">
            <v>г. Ташкент, м-в Юнусабад-2, д. 33, кв 90</v>
          </cell>
          <cell r="J2191" t="str">
            <v>Unusabad-3 (CS0141)</v>
          </cell>
          <cell r="K2191"/>
          <cell r="L2191"/>
          <cell r="M2191">
            <v>0</v>
          </cell>
          <cell r="N2191">
            <v>0</v>
          </cell>
        </row>
        <row r="2192">
          <cell r="A2192"/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/>
          <cell r="G2192"/>
          <cell r="H2192"/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/>
          <cell r="L2192"/>
          <cell r="M2192">
            <v>0</v>
          </cell>
          <cell r="N2192">
            <v>0</v>
          </cell>
        </row>
        <row r="2193">
          <cell r="A2193"/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/>
          <cell r="G2193"/>
          <cell r="H2193"/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/>
          <cell r="L2193"/>
          <cell r="M2193">
            <v>0</v>
          </cell>
          <cell r="N2193">
            <v>0</v>
          </cell>
        </row>
        <row r="2194">
          <cell r="A2194"/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/>
          <cell r="G2194"/>
          <cell r="H2194"/>
          <cell r="I2194" t="str">
            <v>г. Ташкент, м-в Феруза,2</v>
          </cell>
          <cell r="J2194" t="str">
            <v>Taksopark (CS0144)</v>
          </cell>
          <cell r="K2194"/>
          <cell r="L2194"/>
          <cell r="M2194">
            <v>0</v>
          </cell>
          <cell r="N2194">
            <v>0</v>
          </cell>
        </row>
        <row r="2195">
          <cell r="A2195"/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/>
          <cell r="G2195"/>
          <cell r="H2195"/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/>
          <cell r="L2195"/>
          <cell r="M2195">
            <v>0</v>
          </cell>
          <cell r="N2195">
            <v>0</v>
          </cell>
        </row>
        <row r="2196">
          <cell r="A2196"/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/>
          <cell r="G2196"/>
          <cell r="H2196"/>
          <cell r="I2196" t="str">
            <v>г. Ташкент, ул. Циолковского, 325, НИИ Санитарии</v>
          </cell>
          <cell r="J2196" t="str">
            <v>Sanitariya (CS0147)</v>
          </cell>
          <cell r="K2196"/>
          <cell r="L2196"/>
          <cell r="M2196">
            <v>0</v>
          </cell>
          <cell r="N2196">
            <v>0</v>
          </cell>
        </row>
        <row r="2197">
          <cell r="A2197"/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/>
          <cell r="G2197"/>
          <cell r="H2197"/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/>
          <cell r="L2197"/>
          <cell r="M2197">
            <v>0</v>
          </cell>
          <cell r="N2197">
            <v>0</v>
          </cell>
        </row>
        <row r="2198">
          <cell r="A2198"/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/>
          <cell r="G2198"/>
          <cell r="H2198"/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/>
          <cell r="L2198"/>
          <cell r="M2198">
            <v>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/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/>
          <cell r="L2199"/>
          <cell r="M2199">
            <v>0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/>
          <cell r="L2200"/>
          <cell r="M2200">
            <v>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/>
          <cell r="G2201"/>
          <cell r="H2201"/>
          <cell r="I2201" t="str">
            <v>г. Ташкент, м-в Каракамыш, 2/5, д. 16</v>
          </cell>
          <cell r="J2201" t="str">
            <v>Karakamish 2/5 (CS0154)</v>
          </cell>
          <cell r="K2201"/>
          <cell r="L2201"/>
          <cell r="M2201">
            <v>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/>
          <cell r="G2202"/>
          <cell r="H2202"/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/>
          <cell r="L2202"/>
          <cell r="M2202">
            <v>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/>
          <cell r="G2203"/>
          <cell r="H2203"/>
          <cell r="I2203" t="str">
            <v>г. Ташкент, ул. Багистан, д.10а</v>
          </cell>
          <cell r="J2203" t="str">
            <v>Mostostroy (CS0157)</v>
          </cell>
          <cell r="K2203"/>
          <cell r="L2203"/>
          <cell r="M2203">
            <v>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/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/>
          <cell r="L2204"/>
          <cell r="M2204">
            <v>0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/>
          <cell r="G2205"/>
          <cell r="H2205"/>
          <cell r="I2205" t="str">
            <v>п.Эшангузар,ул.Ахунбабаева, д. 39</v>
          </cell>
          <cell r="J2205" t="str">
            <v>Eshanguzar (CS0166)</v>
          </cell>
          <cell r="K2205"/>
          <cell r="L2205"/>
          <cell r="M2205">
            <v>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/>
          <cell r="L2206"/>
          <cell r="M2206">
            <v>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/>
          <cell r="L2207"/>
          <cell r="M2207">
            <v>0</v>
          </cell>
          <cell r="N2207">
            <v>0</v>
          </cell>
        </row>
        <row r="2208">
          <cell r="A2208"/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/>
          <cell r="G2208"/>
          <cell r="H2208"/>
          <cell r="I2208" t="str">
            <v>г. Ташкент, пр-т Узбекистанский, 49</v>
          </cell>
          <cell r="J2208" t="str">
            <v>URS im. Tarasova U.N. (CS0168)</v>
          </cell>
          <cell r="K2208"/>
          <cell r="L2208"/>
          <cell r="M2208">
            <v>0</v>
          </cell>
          <cell r="N2208">
            <v>0</v>
          </cell>
        </row>
        <row r="2209">
          <cell r="A2209"/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/>
          <cell r="G2209"/>
          <cell r="H2209"/>
          <cell r="I2209" t="str">
            <v>г. Ташкент, Сергели-8, д. 4, кв. 106</v>
          </cell>
          <cell r="J2209" t="str">
            <v>Sergeli-8 (CS0169)</v>
          </cell>
          <cell r="K2209"/>
          <cell r="L2209"/>
          <cell r="M2209">
            <v>0</v>
          </cell>
          <cell r="N2209">
            <v>0</v>
          </cell>
        </row>
        <row r="2210">
          <cell r="A2210"/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/>
          <cell r="G2210"/>
          <cell r="H2210"/>
          <cell r="I2210" t="str">
            <v>г. Ташкент, ул. Бехтерева-Саракульская,д. 7, кв. 17</v>
          </cell>
          <cell r="J2210" t="str">
            <v>Behtereva (CS0190)</v>
          </cell>
          <cell r="K2210"/>
          <cell r="L2210"/>
          <cell r="M2210">
            <v>0</v>
          </cell>
          <cell r="N2210">
            <v>0</v>
          </cell>
        </row>
        <row r="2211">
          <cell r="A2211"/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/>
          <cell r="G2211"/>
          <cell r="H2211"/>
          <cell r="I2211" t="str">
            <v>ул .Муйнакская, 135, адм. здание Электрокабель</v>
          </cell>
          <cell r="J2211" t="str">
            <v>Elektrokabel (CS0191)</v>
          </cell>
          <cell r="K2211"/>
          <cell r="L2211"/>
          <cell r="M2211">
            <v>0</v>
          </cell>
          <cell r="N2211">
            <v>0</v>
          </cell>
        </row>
        <row r="2212">
          <cell r="A2212"/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/>
          <cell r="G2212"/>
          <cell r="H2212"/>
          <cell r="I2212" t="str">
            <v>г. Ташкент, м-в Лисунова-1,д.117, кв-74</v>
          </cell>
          <cell r="J2212" t="str">
            <v>Lisunova-1 (CS0192)</v>
          </cell>
          <cell r="K2212"/>
          <cell r="L2212"/>
          <cell r="M2212">
            <v>0</v>
          </cell>
          <cell r="N2212">
            <v>0</v>
          </cell>
        </row>
        <row r="2213">
          <cell r="A2213"/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/>
          <cell r="G2213"/>
          <cell r="H2213"/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/>
          <cell r="L2213"/>
          <cell r="M2213">
            <v>0</v>
          </cell>
          <cell r="N2213">
            <v>0</v>
          </cell>
        </row>
        <row r="2214">
          <cell r="A2214"/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/>
          <cell r="G2214"/>
          <cell r="H2214"/>
          <cell r="I2214" t="str">
            <v>г.Ташкент, Чиланзарский р-н, ул.Гавхар, д.125</v>
          </cell>
          <cell r="J2214" t="str">
            <v>S. Rahimova (CS0194)</v>
          </cell>
          <cell r="K2214"/>
          <cell r="L2214"/>
          <cell r="M2214">
            <v>0</v>
          </cell>
          <cell r="N2214">
            <v>0</v>
          </cell>
        </row>
        <row r="2215">
          <cell r="A2215"/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/>
          <cell r="G2215"/>
          <cell r="H2215"/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/>
          <cell r="L2215"/>
          <cell r="M2215">
            <v>0</v>
          </cell>
          <cell r="N2215">
            <v>0</v>
          </cell>
        </row>
        <row r="2216">
          <cell r="A2216"/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/>
          <cell r="G2216"/>
          <cell r="H2216"/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/>
          <cell r="L2216"/>
          <cell r="M2216">
            <v>0</v>
          </cell>
          <cell r="N2216">
            <v>0</v>
          </cell>
        </row>
        <row r="2217">
          <cell r="A2217"/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/>
          <cell r="G2217"/>
          <cell r="H2217"/>
          <cell r="I2217" t="str">
            <v>г. Ташкент, м-в Чиланзар-8, д. 8А, кв 58</v>
          </cell>
          <cell r="J2217" t="str">
            <v>Chilanzar-8 (CS0197)</v>
          </cell>
          <cell r="K2217"/>
          <cell r="L2217"/>
          <cell r="M2217">
            <v>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/>
          <cell r="L2218"/>
          <cell r="M2218">
            <v>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/>
          <cell r="L2219"/>
          <cell r="M2219">
            <v>0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/>
          <cell r="L2220"/>
          <cell r="M2220">
            <v>0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/>
          <cell r="L2221"/>
          <cell r="M2221">
            <v>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/>
          <cell r="G2222"/>
          <cell r="H2222"/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/>
          <cell r="L2222"/>
          <cell r="M2222">
            <v>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/>
          <cell r="G2223"/>
          <cell r="H2223"/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/>
          <cell r="L2223"/>
          <cell r="M2223">
            <v>0</v>
          </cell>
          <cell r="N2223">
            <v>0</v>
          </cell>
        </row>
        <row r="2224">
          <cell r="A2224"/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/>
          <cell r="G2224"/>
          <cell r="H2224"/>
          <cell r="I2224" t="str">
            <v>г. Ташкент, 2 проезд Мусаханова, 33а</v>
          </cell>
          <cell r="J2224" t="str">
            <v>ZAO Ulug Nemat (CS2804)</v>
          </cell>
          <cell r="K2224"/>
          <cell r="L2224"/>
          <cell r="M2224">
            <v>0</v>
          </cell>
          <cell r="N2224">
            <v>0</v>
          </cell>
        </row>
        <row r="2225">
          <cell r="A2225"/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/>
          <cell r="G2225"/>
          <cell r="H2225"/>
          <cell r="I2225" t="str">
            <v>г. Ташкент, ул. Абдуллаева, 15</v>
          </cell>
          <cell r="J2225" t="str">
            <v>Gorodskoy diagnosticheskiy centr (CS2805)</v>
          </cell>
          <cell r="K2225"/>
          <cell r="L2225"/>
          <cell r="M2225">
            <v>0</v>
          </cell>
          <cell r="N2225">
            <v>0</v>
          </cell>
        </row>
        <row r="2226">
          <cell r="A2226"/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/>
          <cell r="G2226"/>
          <cell r="H2226"/>
          <cell r="I2226" t="str">
            <v>г. Ташкент, ул. С. Азимова, 74</v>
          </cell>
          <cell r="J2226" t="str">
            <v>1 Respublikanskaya klini4eskaya bolnica (CS2806)</v>
          </cell>
          <cell r="K2226"/>
          <cell r="L2226"/>
          <cell r="M2226">
            <v>0</v>
          </cell>
          <cell r="N2226">
            <v>0</v>
          </cell>
        </row>
        <row r="2227">
          <cell r="A2227"/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/>
          <cell r="G2227"/>
          <cell r="H2227"/>
          <cell r="I2227" t="str">
            <v>г. Ташкент, ул. Таджикская,1</v>
          </cell>
          <cell r="J2227" t="str">
            <v>Martens Tradind Co (CS2809)</v>
          </cell>
          <cell r="K2227"/>
          <cell r="L2227"/>
          <cell r="M2227">
            <v>0</v>
          </cell>
          <cell r="N2227">
            <v>0</v>
          </cell>
        </row>
        <row r="2228">
          <cell r="A2228"/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/>
          <cell r="G2228"/>
          <cell r="H2228"/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/>
          <cell r="L2228"/>
          <cell r="M2228">
            <v>0</v>
          </cell>
          <cell r="N2228">
            <v>0</v>
          </cell>
        </row>
        <row r="2229">
          <cell r="A2229"/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/>
          <cell r="G2229"/>
          <cell r="H2229"/>
          <cell r="I2229" t="str">
            <v>г. Ташкент, Ю.Абад,10, ТСЖ</v>
          </cell>
          <cell r="J2229" t="str">
            <v>TSJ Uch Kahramon (CS2812)</v>
          </cell>
          <cell r="K2229"/>
          <cell r="L2229"/>
          <cell r="M2229">
            <v>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/>
          <cell r="G2230"/>
          <cell r="H2230"/>
          <cell r="I2230" t="str">
            <v>г. Ташкент, Юнусабадский р-н, ТКАД, АЗС 123</v>
          </cell>
          <cell r="J2230" t="str">
            <v>ALEKS PLUS BIZNES (CS2813)</v>
          </cell>
          <cell r="K2230"/>
          <cell r="L2230"/>
          <cell r="M2230">
            <v>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/>
          <cell r="G2231"/>
          <cell r="H2231"/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/>
          <cell r="L2231"/>
          <cell r="M2231">
            <v>0</v>
          </cell>
          <cell r="N2231">
            <v>0</v>
          </cell>
        </row>
        <row r="2232">
          <cell r="A2232"/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/>
          <cell r="G2232"/>
          <cell r="H2232"/>
          <cell r="I2232" t="str">
            <v>г. Ташкент, ул. Минора, 3</v>
          </cell>
          <cell r="J2232" t="str">
            <v>Suvsanoat kommunalchi (CS2817)</v>
          </cell>
          <cell r="K2232"/>
          <cell r="L2232"/>
          <cell r="M2232">
            <v>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/>
          <cell r="G2233"/>
          <cell r="H2233"/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/>
          <cell r="L2233"/>
          <cell r="M2233">
            <v>0</v>
          </cell>
          <cell r="N2233">
            <v>0</v>
          </cell>
        </row>
        <row r="2234">
          <cell r="A2234"/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/>
          <cell r="G2234"/>
          <cell r="H2234"/>
          <cell r="I2234" t="str">
            <v>Демонтаж</v>
          </cell>
          <cell r="J2234" t="str">
            <v>Klinika TashPMI (CS2819)</v>
          </cell>
          <cell r="K2234"/>
          <cell r="L2234"/>
          <cell r="M2234">
            <v>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/>
          <cell r="L2235"/>
          <cell r="M2235">
            <v>0</v>
          </cell>
          <cell r="N2235">
            <v>0</v>
          </cell>
        </row>
        <row r="2236">
          <cell r="A2236"/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/>
          <cell r="G2236"/>
          <cell r="H2236"/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/>
          <cell r="L2236"/>
          <cell r="M2236">
            <v>0</v>
          </cell>
          <cell r="N2236">
            <v>0</v>
          </cell>
        </row>
        <row r="2237">
          <cell r="A2237"/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/>
          <cell r="G2237"/>
          <cell r="H2237"/>
          <cell r="I2237" t="str">
            <v>г. Ташкент, Юнус-Абад-3</v>
          </cell>
          <cell r="J2237" t="str">
            <v>Yunusobod dehqon bozori (CS2825)</v>
          </cell>
          <cell r="K2237"/>
          <cell r="L2237"/>
          <cell r="M2237">
            <v>0</v>
          </cell>
          <cell r="N2237">
            <v>0</v>
          </cell>
        </row>
        <row r="2238">
          <cell r="A2238"/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/>
          <cell r="G2238"/>
          <cell r="H2238"/>
          <cell r="I2238" t="str">
            <v>г.Ташкент, Ю-Абадский р-н, ул. Муртазаева,д.40</v>
          </cell>
          <cell r="J2238" t="str">
            <v>Murtazaeva-40 (CS2826)</v>
          </cell>
          <cell r="K2238"/>
          <cell r="L2238"/>
          <cell r="M2238">
            <v>0</v>
          </cell>
          <cell r="N2238">
            <v>0</v>
          </cell>
        </row>
        <row r="2239">
          <cell r="A2239"/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/>
          <cell r="G2239"/>
          <cell r="H2239"/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/>
          <cell r="L2239"/>
          <cell r="M2239">
            <v>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/>
          <cell r="L2240"/>
          <cell r="M2240"/>
          <cell r="N2240" t="str">
            <v>кн 2</v>
          </cell>
        </row>
        <row r="2241">
          <cell r="A2241"/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/>
          <cell r="G2241"/>
          <cell r="H2241"/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/>
          <cell r="L2241"/>
          <cell r="M2241">
            <v>0</v>
          </cell>
          <cell r="N2241">
            <v>0</v>
          </cell>
        </row>
        <row r="2242">
          <cell r="A2242"/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/>
          <cell r="G2242"/>
          <cell r="H2242"/>
          <cell r="I2242" t="str">
            <v>г. Ташкент, ул. Б. Закирова. Д.33</v>
          </cell>
          <cell r="J2242" t="str">
            <v>Supermarket Nargiza (CS2832)</v>
          </cell>
          <cell r="K2242"/>
          <cell r="L2242"/>
          <cell r="M2242">
            <v>0</v>
          </cell>
          <cell r="N2242">
            <v>0</v>
          </cell>
        </row>
        <row r="2243">
          <cell r="A2243"/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/>
          <cell r="G2243"/>
          <cell r="H2243"/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/>
          <cell r="L2243"/>
          <cell r="M2243">
            <v>0</v>
          </cell>
          <cell r="N2243">
            <v>0</v>
          </cell>
        </row>
        <row r="2244">
          <cell r="A2244"/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/>
          <cell r="G2244"/>
          <cell r="H2244"/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/>
          <cell r="L2244"/>
          <cell r="M2244">
            <v>0</v>
          </cell>
          <cell r="N2244">
            <v>0</v>
          </cell>
        </row>
        <row r="2245">
          <cell r="A2245"/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/>
          <cell r="G2245"/>
          <cell r="H2245"/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/>
          <cell r="L2245"/>
          <cell r="M2245">
            <v>0</v>
          </cell>
          <cell r="N2245">
            <v>0</v>
          </cell>
        </row>
        <row r="2246">
          <cell r="A2246"/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/>
          <cell r="G2246"/>
          <cell r="H2246"/>
          <cell r="I2246" t="str">
            <v>г. Ташкент, ул. Ю. Туляганова,51</v>
          </cell>
          <cell r="J2246" t="str">
            <v>KRAVS (CS2851)</v>
          </cell>
          <cell r="K2246"/>
          <cell r="L2246"/>
          <cell r="M2246">
            <v>0</v>
          </cell>
          <cell r="N2246">
            <v>0</v>
          </cell>
        </row>
        <row r="2247">
          <cell r="A2247"/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/>
          <cell r="G2247"/>
          <cell r="H2247"/>
          <cell r="I2247" t="str">
            <v>г. Ташкент,ул. Уразбаева, 2А</v>
          </cell>
          <cell r="J2247" t="str">
            <v>SP "Imperial Co.LTD" (CS2852)</v>
          </cell>
          <cell r="K2247"/>
          <cell r="L2247"/>
          <cell r="M2247">
            <v>0</v>
          </cell>
          <cell r="N2247">
            <v>0</v>
          </cell>
        </row>
        <row r="2248">
          <cell r="A2248"/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/>
          <cell r="G2248"/>
          <cell r="H2248"/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/>
          <cell r="L2248"/>
          <cell r="M2248">
            <v>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/>
          <cell r="L2249"/>
          <cell r="M2249">
            <v>0</v>
          </cell>
          <cell r="N2249">
            <v>0</v>
          </cell>
        </row>
        <row r="2250">
          <cell r="A2250"/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/>
          <cell r="G2250"/>
          <cell r="H2250"/>
          <cell r="I2250" t="str">
            <v>г. Ташкент, ул. Зие Саида,2А</v>
          </cell>
          <cell r="J2250" t="str">
            <v>OOO Toshkent Toytepa Tekstil (CS2855)</v>
          </cell>
          <cell r="K2250"/>
          <cell r="L2250"/>
          <cell r="M2250">
            <v>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/>
          <cell r="L2251"/>
          <cell r="M2251">
            <v>0</v>
          </cell>
          <cell r="N2251">
            <v>0</v>
          </cell>
        </row>
        <row r="2252">
          <cell r="A2252"/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/>
          <cell r="G2252"/>
          <cell r="H2252"/>
          <cell r="I2252" t="str">
            <v>г. Ташкент, ул. З.Розий,проезд-1, д.24</v>
          </cell>
          <cell r="J2252" t="str">
            <v>SP Metex Plus (CS2857)</v>
          </cell>
          <cell r="K2252"/>
          <cell r="L2252"/>
          <cell r="M2252">
            <v>0</v>
          </cell>
          <cell r="N2252">
            <v>0</v>
          </cell>
        </row>
        <row r="2253">
          <cell r="A2253"/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/>
          <cell r="G2253"/>
          <cell r="H2253"/>
          <cell r="I2253" t="str">
            <v>г. Ташкент, ул. Фазылтепа, 40</v>
          </cell>
          <cell r="J2253" t="str">
            <v>KBSMP (CS2858)</v>
          </cell>
          <cell r="K2253"/>
          <cell r="L2253"/>
          <cell r="M2253">
            <v>0</v>
          </cell>
          <cell r="N2253">
            <v>0</v>
          </cell>
        </row>
        <row r="2254">
          <cell r="A2254"/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/>
          <cell r="G2254"/>
          <cell r="H2254"/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/>
          <cell r="L2254"/>
          <cell r="M2254">
            <v>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/>
          <cell r="L2255"/>
          <cell r="M2255">
            <v>0</v>
          </cell>
          <cell r="N2255">
            <v>0</v>
          </cell>
        </row>
        <row r="2256">
          <cell r="A2256"/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/>
          <cell r="G2256"/>
          <cell r="H2256"/>
          <cell r="I2256" t="str">
            <v>г. Ташкент, ул. Турсункулова, 164</v>
          </cell>
          <cell r="J2256" t="str">
            <v>BSA GUPT Suvsoz (CS2861)</v>
          </cell>
          <cell r="K2256"/>
          <cell r="L2256"/>
          <cell r="M2256">
            <v>0</v>
          </cell>
          <cell r="N2256">
            <v>0</v>
          </cell>
        </row>
        <row r="2257">
          <cell r="A2257"/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/>
          <cell r="G2257"/>
          <cell r="H2257"/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/>
          <cell r="L2257"/>
          <cell r="M2257">
            <v>0</v>
          </cell>
          <cell r="N2257">
            <v>0</v>
          </cell>
        </row>
        <row r="2258">
          <cell r="A2258"/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/>
          <cell r="G2258"/>
          <cell r="H2258"/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/>
          <cell r="L2258"/>
          <cell r="M2258">
            <v>0</v>
          </cell>
          <cell r="N2258">
            <v>0</v>
          </cell>
        </row>
        <row r="2259">
          <cell r="A2259"/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/>
          <cell r="G2259"/>
          <cell r="H2259"/>
          <cell r="I2259" t="str">
            <v>г. Ташкент,ул. Заргарлик, 23</v>
          </cell>
          <cell r="J2259" t="str">
            <v>Vimm Bill Dann (CS2864)</v>
          </cell>
          <cell r="K2259"/>
          <cell r="L2259"/>
          <cell r="M2259">
            <v>0</v>
          </cell>
          <cell r="N2259">
            <v>0</v>
          </cell>
        </row>
        <row r="2260">
          <cell r="A2260"/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/>
          <cell r="G2260"/>
          <cell r="H2260"/>
          <cell r="I2260" t="str">
            <v>г. Ташкент,ул. Аль-Хорезмий, 65</v>
          </cell>
          <cell r="J2260" t="str">
            <v>Avtoustoz (CS2865)</v>
          </cell>
          <cell r="K2260"/>
          <cell r="L2260"/>
          <cell r="M2260">
            <v>0</v>
          </cell>
          <cell r="N2260">
            <v>0</v>
          </cell>
        </row>
        <row r="2261">
          <cell r="A2261"/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/>
          <cell r="G2261"/>
          <cell r="H2261"/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/>
          <cell r="L2261"/>
          <cell r="M2261">
            <v>0</v>
          </cell>
          <cell r="N2261">
            <v>0</v>
          </cell>
        </row>
        <row r="2262">
          <cell r="A2262"/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/>
          <cell r="G2262"/>
          <cell r="H2262"/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/>
          <cell r="L2262"/>
          <cell r="M2262">
            <v>0</v>
          </cell>
          <cell r="N2262">
            <v>0</v>
          </cell>
        </row>
        <row r="2263">
          <cell r="A2263"/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/>
          <cell r="G2263"/>
          <cell r="H2263"/>
          <cell r="I2263" t="str">
            <v>г. Ташкент, ул. Мукими, 96</v>
          </cell>
          <cell r="J2263" t="str">
            <v>Obshejitie №9 TGPU (CS2869)</v>
          </cell>
          <cell r="K2263"/>
          <cell r="L2263"/>
          <cell r="M2263">
            <v>0</v>
          </cell>
          <cell r="N2263">
            <v>0</v>
          </cell>
        </row>
        <row r="2264">
          <cell r="A2264"/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/>
          <cell r="G2264"/>
          <cell r="H2264"/>
          <cell r="I2264" t="str">
            <v>Демонтаж</v>
          </cell>
          <cell r="J2264" t="str">
            <v>Tashkentskiy pedagogicheskiy kollej (BausynYug)</v>
          </cell>
          <cell r="K2264"/>
          <cell r="L2264"/>
          <cell r="M2264">
            <v>0</v>
          </cell>
          <cell r="N2264">
            <v>0</v>
          </cell>
        </row>
        <row r="2265">
          <cell r="A2265"/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/>
          <cell r="G2265"/>
          <cell r="H2265"/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/>
          <cell r="L2265"/>
          <cell r="M2265">
            <v>0</v>
          </cell>
          <cell r="N2265">
            <v>0</v>
          </cell>
        </row>
        <row r="2266">
          <cell r="A2266"/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/>
          <cell r="G2266"/>
          <cell r="H2266"/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/>
          <cell r="L2266"/>
          <cell r="M2266">
            <v>0</v>
          </cell>
          <cell r="N2266">
            <v>0</v>
          </cell>
        </row>
        <row r="2267">
          <cell r="A2267"/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/>
          <cell r="G2267"/>
          <cell r="H2267"/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/>
          <cell r="L2267"/>
          <cell r="M2267">
            <v>0</v>
          </cell>
          <cell r="N2267">
            <v>0</v>
          </cell>
        </row>
        <row r="2268">
          <cell r="A2268"/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/>
          <cell r="G2268"/>
          <cell r="H2268"/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/>
          <cell r="L2268"/>
          <cell r="M2268">
            <v>0</v>
          </cell>
          <cell r="N2268">
            <v>0</v>
          </cell>
        </row>
        <row r="2269">
          <cell r="A2269"/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/>
          <cell r="G2269"/>
          <cell r="H2269"/>
          <cell r="I2269" t="str">
            <v>г. Ташкент, Учтепинский р-н, ул. Самарбону, б/н</v>
          </cell>
          <cell r="J2269" t="str">
            <v>Uzdavkitobsavdo (CS2880)</v>
          </cell>
          <cell r="K2269"/>
          <cell r="L2269"/>
          <cell r="M2269">
            <v>0</v>
          </cell>
          <cell r="N2269">
            <v>0</v>
          </cell>
        </row>
        <row r="2270">
          <cell r="A2270"/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/>
          <cell r="G2270"/>
          <cell r="H2270"/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/>
          <cell r="L2270"/>
          <cell r="M2270">
            <v>0</v>
          </cell>
          <cell r="N2270">
            <v>0</v>
          </cell>
        </row>
        <row r="2271">
          <cell r="A2271"/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/>
          <cell r="G2271"/>
          <cell r="H2271"/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/>
          <cell r="L2271"/>
          <cell r="M2271">
            <v>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/>
          <cell r="G2272"/>
          <cell r="H2272"/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/>
          <cell r="L2272"/>
          <cell r="M2272">
            <v>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/>
          <cell r="G2273"/>
          <cell r="H2273"/>
          <cell r="I2273" t="str">
            <v>г. Ташкент, Чиланз.р-н,  ул. Мукимий, д. 166</v>
          </cell>
          <cell r="J2273" t="str">
            <v>Nalogovaya Akademiya (CS2885)</v>
          </cell>
          <cell r="K2273"/>
          <cell r="L2273"/>
          <cell r="M2273">
            <v>0</v>
          </cell>
          <cell r="N2273">
            <v>0</v>
          </cell>
        </row>
        <row r="2274">
          <cell r="A2274"/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/>
          <cell r="G2274"/>
          <cell r="H2274"/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/>
          <cell r="L2274"/>
          <cell r="M2274">
            <v>0</v>
          </cell>
          <cell r="N2274">
            <v>0</v>
          </cell>
        </row>
        <row r="2275">
          <cell r="A2275"/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/>
          <cell r="G2275"/>
          <cell r="H2275"/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/>
          <cell r="L2275"/>
          <cell r="M2275">
            <v>0</v>
          </cell>
          <cell r="N2275">
            <v>0</v>
          </cell>
        </row>
        <row r="2276">
          <cell r="A2276"/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/>
          <cell r="G2276"/>
          <cell r="H2276"/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/>
          <cell r="L2276"/>
          <cell r="M2276">
            <v>0</v>
          </cell>
          <cell r="N2276">
            <v>0</v>
          </cell>
        </row>
        <row r="2277">
          <cell r="A2277"/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/>
          <cell r="G2277"/>
          <cell r="H2277"/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/>
          <cell r="L2277"/>
          <cell r="M2277">
            <v>0</v>
          </cell>
          <cell r="N2277">
            <v>0</v>
          </cell>
        </row>
        <row r="2278">
          <cell r="A2278"/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/>
          <cell r="G2278"/>
          <cell r="H2278"/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/>
          <cell r="L2278"/>
          <cell r="M2278">
            <v>0</v>
          </cell>
          <cell r="N2278">
            <v>0</v>
          </cell>
        </row>
        <row r="2279">
          <cell r="A2279"/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/>
          <cell r="G2279"/>
          <cell r="H2279"/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/>
          <cell r="L2279"/>
          <cell r="M2279">
            <v>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/>
          <cell r="L2280"/>
          <cell r="M2280">
            <v>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/>
          <cell r="L2281"/>
          <cell r="M2281">
            <v>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/>
          <cell r="I2282" t="str">
            <v>Таш. обл., Таш. р-н, г. Келес, промзона</v>
          </cell>
          <cell r="J2282" t="str">
            <v>ZAO "Toshkent tumani MTP" (CS3002)</v>
          </cell>
          <cell r="K2282"/>
          <cell r="L2282"/>
          <cell r="M2282">
            <v>0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/>
          <cell r="G2283"/>
          <cell r="H2283"/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/>
          <cell r="L2283"/>
          <cell r="M2283">
            <v>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/>
          <cell r="L2284"/>
          <cell r="M2284" t="str">
            <v>№2281 от 28.12.2020</v>
          </cell>
          <cell r="N2284"/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/>
          <cell r="G2285"/>
          <cell r="H2285"/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/>
          <cell r="L2285"/>
          <cell r="M2285">
            <v>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/>
          <cell r="G2286"/>
          <cell r="H2286"/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/>
          <cell r="L2286"/>
          <cell r="M2286">
            <v>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/>
          <cell r="L2287"/>
          <cell r="M2287">
            <v>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/>
          <cell r="G2288"/>
          <cell r="H2288"/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/>
          <cell r="L2288"/>
          <cell r="M2288">
            <v>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/>
          <cell r="G2289"/>
          <cell r="H2289"/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/>
          <cell r="L2289"/>
          <cell r="M2289">
            <v>0</v>
          </cell>
          <cell r="N2289">
            <v>0</v>
          </cell>
        </row>
        <row r="2290">
          <cell r="A2290"/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/>
          <cell r="G2290"/>
          <cell r="H2290"/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/>
          <cell r="L2290"/>
          <cell r="M2290">
            <v>0</v>
          </cell>
          <cell r="N2290">
            <v>0</v>
          </cell>
        </row>
        <row r="2291">
          <cell r="A2291"/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/>
          <cell r="G2291"/>
          <cell r="H2291"/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/>
          <cell r="L2291"/>
          <cell r="M2291">
            <v>0</v>
          </cell>
          <cell r="N2291">
            <v>0</v>
          </cell>
        </row>
        <row r="2292">
          <cell r="A2292"/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/>
          <cell r="G2292"/>
          <cell r="H2292"/>
          <cell r="I2292" t="str">
            <v>г. Ташкент, ТТЗ-1, АТС-264</v>
          </cell>
          <cell r="J2292" t="str">
            <v>АТS-264 (CS3015)</v>
          </cell>
          <cell r="K2292"/>
          <cell r="L2292"/>
          <cell r="M2292">
            <v>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/>
          <cell r="G2293"/>
          <cell r="H2293"/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/>
          <cell r="L2293"/>
          <cell r="M2293">
            <v>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/>
          <cell r="G2294"/>
          <cell r="H2294"/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/>
          <cell r="L2294"/>
          <cell r="M2294">
            <v>0</v>
          </cell>
          <cell r="N2294">
            <v>0</v>
          </cell>
        </row>
        <row r="2295">
          <cell r="A2295"/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/>
          <cell r="G2295"/>
          <cell r="H2295"/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/>
          <cell r="L2295"/>
          <cell r="M2295">
            <v>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/>
          <cell r="G2296"/>
          <cell r="H2296"/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/>
          <cell r="L2296"/>
          <cell r="M2296">
            <v>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/>
          <cell r="G2297"/>
          <cell r="H2297"/>
          <cell r="I2297" t="str">
            <v>г. Ташкент, Серг. Р-н, ул. Биродарлик, 22а</v>
          </cell>
          <cell r="J2297" t="str">
            <v>UNS energetiki i svyazi (CS3022)</v>
          </cell>
          <cell r="K2297"/>
          <cell r="L2297"/>
          <cell r="M2297">
            <v>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/>
          <cell r="G2298"/>
          <cell r="H2298"/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/>
          <cell r="L2298"/>
          <cell r="M2298">
            <v>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/>
          <cell r="I2299" t="str">
            <v>Таш. р-н, г. Келес, ул. Узбекистанская, д.14</v>
          </cell>
          <cell r="J2299" t="str">
            <v>ООО Keles-Sharob (CS3025)</v>
          </cell>
          <cell r="K2299"/>
          <cell r="L2299"/>
          <cell r="M2299">
            <v>0</v>
          </cell>
          <cell r="N2299">
            <v>0</v>
          </cell>
        </row>
        <row r="2300">
          <cell r="A2300"/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/>
          <cell r="G2300"/>
          <cell r="H2300"/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/>
          <cell r="L2300"/>
          <cell r="M2300">
            <v>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/>
          <cell r="L2301"/>
          <cell r="M2301">
            <v>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/>
          <cell r="G2302"/>
          <cell r="H2302"/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/>
          <cell r="L2302"/>
          <cell r="M2302">
            <v>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/>
          <cell r="G2303"/>
          <cell r="H2303"/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/>
          <cell r="L2303"/>
          <cell r="M2303">
            <v>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/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/>
          <cell r="L2304"/>
          <cell r="M2304">
            <v>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/>
          <cell r="L2305"/>
          <cell r="M2305">
            <v>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/>
          <cell r="G2306"/>
          <cell r="H2306"/>
          <cell r="I2306" t="str">
            <v>Таш. обл.,Таш. р-н, ул. Бобур, д. 48</v>
          </cell>
          <cell r="J2306" t="str">
            <v>Fermerskoe xozyaystvo "Erkin" (CS3034)</v>
          </cell>
          <cell r="K2306"/>
          <cell r="L2306"/>
          <cell r="M2306">
            <v>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/>
          <cell r="G2307"/>
          <cell r="H2307"/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/>
          <cell r="L2307"/>
          <cell r="M2307">
            <v>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/>
          <cell r="G2308"/>
          <cell r="H2308"/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/>
          <cell r="L2308"/>
          <cell r="M2308">
            <v>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/>
          <cell r="G2309"/>
          <cell r="H2309"/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/>
          <cell r="L2309"/>
          <cell r="M2309">
            <v>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/>
          <cell r="G2310"/>
          <cell r="H2310"/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/>
          <cell r="L2310"/>
          <cell r="M2310">
            <v>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/>
          <cell r="G2311"/>
          <cell r="H2311"/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/>
          <cell r="L2311"/>
          <cell r="M2311">
            <v>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/>
          <cell r="G2312"/>
          <cell r="H2312"/>
          <cell r="I2312" t="str">
            <v>Таш.обл.,Юкари-Чирчикский р-н, п. Барданкуль</v>
          </cell>
          <cell r="J2312" t="str">
            <v>Chf Chimgan (CS2954)</v>
          </cell>
          <cell r="K2312"/>
          <cell r="L2312"/>
          <cell r="M2312">
            <v>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/>
          <cell r="G2313"/>
          <cell r="H2313"/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/>
          <cell r="L2313"/>
          <cell r="M2313">
            <v>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/>
          <cell r="G2314"/>
          <cell r="H2314"/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/>
          <cell r="L2314"/>
          <cell r="M2314">
            <v>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/>
          <cell r="G2315"/>
          <cell r="H2315"/>
          <cell r="I2315" t="str">
            <v>Зангиатинский р-н, Чиготай Октепа КФЙ</v>
          </cell>
          <cell r="J2315" t="str">
            <v>OOO Yoshlik (CS2951)</v>
          </cell>
          <cell r="K2315"/>
          <cell r="L2315"/>
          <cell r="M2315">
            <v>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/>
          <cell r="L2316"/>
          <cell r="M2316" t="str">
            <v>0295_14.02.2023</v>
          </cell>
          <cell r="N2316" t="str">
            <v>3243_18.09.2023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/>
          <cell r="L2317"/>
          <cell r="M2317">
            <v>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/>
          <cell r="L2318"/>
          <cell r="M2318">
            <v>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/>
          <cell r="G2319"/>
          <cell r="H2319"/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/>
          <cell r="L2319"/>
          <cell r="M2319">
            <v>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/>
          <cell r="G2320"/>
          <cell r="H2320"/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/>
          <cell r="L2320"/>
          <cell r="M2320">
            <v>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/>
          <cell r="G2321"/>
          <cell r="H2321"/>
          <cell r="I2321" t="str">
            <v>г. Ташкент, ул. Фархадская, кв-л Ц, д.8</v>
          </cell>
          <cell r="J2321" t="str">
            <v>АТS-276 (CS3053)</v>
          </cell>
          <cell r="K2321"/>
          <cell r="L2321"/>
          <cell r="M2321">
            <v>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/>
          <cell r="G2322"/>
          <cell r="H2322"/>
          <cell r="I2322" t="str">
            <v>г. Ташкент, Чиланзарр-н, ул. Дружбы Народов, 23А</v>
          </cell>
          <cell r="J2322" t="str">
            <v>Bunyodkor (CS3054)</v>
          </cell>
          <cell r="K2322"/>
          <cell r="L2322"/>
          <cell r="M2322">
            <v>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/>
          <cell r="G2323"/>
          <cell r="H2323"/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/>
          <cell r="L2323"/>
          <cell r="M2323">
            <v>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/>
          <cell r="G2324"/>
          <cell r="H2324"/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/>
          <cell r="L2324"/>
          <cell r="M2324">
            <v>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/>
          <cell r="G2325"/>
          <cell r="H2325"/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/>
          <cell r="L2325"/>
          <cell r="M2325">
            <v>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/>
          <cell r="G2326"/>
          <cell r="H2326"/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/>
          <cell r="L2326"/>
          <cell r="M2326">
            <v>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/>
          <cell r="G2327"/>
          <cell r="H2327"/>
          <cell r="I2327" t="str">
            <v>г. Ташкент, Ю-Абад-4, д.28А</v>
          </cell>
          <cell r="J2327" t="str">
            <v>Afsona (CS3061)</v>
          </cell>
          <cell r="K2327"/>
          <cell r="L2327"/>
          <cell r="M2327">
            <v>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/>
          <cell r="G2328"/>
          <cell r="H2328"/>
          <cell r="I2328" t="str">
            <v>г. Ташкент, Ю-Абад-3, ГДКБ №1</v>
          </cell>
          <cell r="J2328" t="str">
            <v>GDKB №1 (CS3062)</v>
          </cell>
          <cell r="K2328"/>
          <cell r="L2328"/>
          <cell r="M2328">
            <v>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/>
          <cell r="G2329"/>
          <cell r="H2329"/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/>
          <cell r="L2329"/>
          <cell r="M2329">
            <v>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/>
          <cell r="G2330"/>
          <cell r="H2330"/>
          <cell r="I2330" t="str">
            <v>Кибрайский р-н, п. Чинабад, ул. Джами, 1А</v>
          </cell>
          <cell r="J2330" t="str">
            <v>Chinabad PMK (CS0789)</v>
          </cell>
          <cell r="K2330"/>
          <cell r="L2330"/>
          <cell r="M2330">
            <v>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/>
          <cell r="G2331"/>
          <cell r="H2331"/>
          <cell r="I2331" t="str">
            <v>г. Ташкент, Юнусабад-15,ул. Зохидова, АТС-222</v>
          </cell>
          <cell r="J2331" t="str">
            <v>ATS-222 (CS3065)</v>
          </cell>
          <cell r="K2331"/>
          <cell r="L2331"/>
          <cell r="M2331">
            <v>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/>
          <cell r="G2332"/>
          <cell r="H2332"/>
          <cell r="I2332" t="str">
            <v>г. Ташкент, Ю-Абад-15, ул. Ахмад Дониш, д.72а</v>
          </cell>
          <cell r="J2332" t="str">
            <v>RUMK Bioekosan (CS3066)</v>
          </cell>
          <cell r="K2332"/>
          <cell r="L2332"/>
          <cell r="M2332">
            <v>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/>
          <cell r="G2333"/>
          <cell r="H2333"/>
          <cell r="I2333" t="str">
            <v>г. Ташкент, Ю-Абад. Р-н, ул. Чинобод, д.49</v>
          </cell>
          <cell r="J2333" t="str">
            <v>OHJ ASBOBSOZ (CS3067)</v>
          </cell>
          <cell r="K2333"/>
          <cell r="L2333"/>
          <cell r="M2333">
            <v>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/>
          <cell r="G2334"/>
          <cell r="H2334"/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/>
          <cell r="L2334"/>
          <cell r="M2334">
            <v>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/>
          <cell r="G2335"/>
          <cell r="H2335"/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/>
          <cell r="L2335"/>
          <cell r="M2335">
            <v>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/>
          <cell r="L2336"/>
          <cell r="M2336">
            <v>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/>
          <cell r="G2337"/>
          <cell r="H2337"/>
          <cell r="I2337" t="str">
            <v>г. Ташкент, Ю-Абад. Р-н, ул. К. Зарипова, РЦДХТ</v>
          </cell>
          <cell r="J2337" t="str">
            <v>RCDHT (CS3071)</v>
          </cell>
          <cell r="K2337"/>
          <cell r="L2337"/>
          <cell r="M2337">
            <v>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/>
          <cell r="G2338"/>
          <cell r="H2338"/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/>
          <cell r="L2338"/>
          <cell r="M2338">
            <v>0</v>
          </cell>
          <cell r="N2338">
            <v>0</v>
          </cell>
        </row>
        <row r="2339">
          <cell r="A2339"/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/>
          <cell r="G2339"/>
          <cell r="H2339"/>
          <cell r="I2339" t="str">
            <v>Кибр. р-н, КФЙ Маданият, СВП Маданият</v>
          </cell>
          <cell r="J2339" t="str">
            <v>SVP Madaniyat (CS2901)</v>
          </cell>
          <cell r="K2339"/>
          <cell r="L2339"/>
          <cell r="M2339">
            <v>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/>
          <cell r="G2340"/>
          <cell r="H2340"/>
          <cell r="I2340" t="str">
            <v>г. Ташкент, Юнусаб.р-н, ул. Хуршида, 4</v>
          </cell>
          <cell r="J2340" t="str">
            <v>Semashko (CS3074)</v>
          </cell>
          <cell r="K2340"/>
          <cell r="L2340"/>
          <cell r="M2340">
            <v>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/>
          <cell r="G2341"/>
          <cell r="H2341"/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/>
          <cell r="L2341"/>
          <cell r="M2341">
            <v>0</v>
          </cell>
          <cell r="N2341">
            <v>0</v>
          </cell>
        </row>
        <row r="2342">
          <cell r="A2342"/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/>
          <cell r="G2342"/>
          <cell r="H2342"/>
          <cell r="I2342" t="str">
            <v>Мирзоулугбекский р-н, ул. Д. Абидова, 280А</v>
          </cell>
          <cell r="J2342" t="str">
            <v>Stroytrest 159 (CS3076)</v>
          </cell>
          <cell r="K2342"/>
          <cell r="L2342"/>
          <cell r="M2342">
            <v>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/>
          <cell r="G2343"/>
          <cell r="H2343"/>
          <cell r="I2343" t="str">
            <v>г. Ташкент, м-в Алгоритм, кв-л 30, АТС-270</v>
          </cell>
          <cell r="J2343" t="str">
            <v>АТS-270 (CS3077)</v>
          </cell>
          <cell r="K2343"/>
          <cell r="L2343"/>
          <cell r="M2343">
            <v>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/>
          <cell r="G2344"/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/>
          <cell r="L2344"/>
          <cell r="M2344">
            <v>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/>
          <cell r="L2345"/>
          <cell r="M2345" t="str">
            <v>№1484 от 23.07.2021</v>
          </cell>
          <cell r="N2345"/>
        </row>
        <row r="2346">
          <cell r="A2346"/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/>
          <cell r="G2346"/>
          <cell r="H2346"/>
          <cell r="I2346" t="str">
            <v>г. Ташкент, Юнусабадский р-н, 13 кв-л, д.49А</v>
          </cell>
          <cell r="J2346" t="str">
            <v>Art-zal Baraka biznes (CS3080)</v>
          </cell>
          <cell r="K2346"/>
          <cell r="L2346"/>
          <cell r="M2346">
            <v>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/>
          <cell r="G2347"/>
          <cell r="H2347"/>
          <cell r="I2347" t="str">
            <v>г. Ташкент, ул. Ашрафи, 108А</v>
          </cell>
          <cell r="J2347" t="str">
            <v>OOO "Umman" (CS3082)</v>
          </cell>
          <cell r="K2347"/>
          <cell r="L2347"/>
          <cell r="M2347">
            <v>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/>
          <cell r="G2348"/>
          <cell r="H2348"/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/>
          <cell r="L2348"/>
          <cell r="M2348">
            <v>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/>
          <cell r="L2349"/>
          <cell r="M2349">
            <v>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/>
          <cell r="G2350"/>
          <cell r="H2350"/>
          <cell r="I2350" t="str">
            <v>г. Ташкент, Ю-Абад. Р-н, ул. Козитарнов, д. 29</v>
          </cell>
          <cell r="J2350" t="str">
            <v>Voyennaya kafedra TUIT (CS3086)</v>
          </cell>
          <cell r="K2350"/>
          <cell r="L2350"/>
          <cell r="M2350">
            <v>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/>
          <cell r="G2351"/>
          <cell r="H2351"/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/>
          <cell r="L2351"/>
          <cell r="M2351">
            <v>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/>
          <cell r="G2352"/>
          <cell r="H2352"/>
          <cell r="I2352" t="str">
            <v>г. Ташкент, Сергели-6, ул. Янгисергелийская, д.3</v>
          </cell>
          <cell r="J2352" t="str">
            <v>Sergeli bozori (CS3089)</v>
          </cell>
          <cell r="K2352"/>
          <cell r="L2352"/>
          <cell r="M2352">
            <v>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/>
          <cell r="G2353"/>
          <cell r="H2353"/>
          <cell r="I2353" t="str">
            <v>г. Ташкент, Чиланзар-Е, д.№1</v>
          </cell>
          <cell r="J2353" t="str">
            <v>Toza kommunalchi ikki (CS3090)</v>
          </cell>
          <cell r="K2353"/>
          <cell r="L2353"/>
          <cell r="M2353">
            <v>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/>
          <cell r="G2354"/>
          <cell r="H2354"/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/>
          <cell r="L2354"/>
          <cell r="M2354">
            <v>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/>
          <cell r="G2355"/>
          <cell r="H2355"/>
          <cell r="I2355" t="str">
            <v>Таш. обл., Зангиатанский р-н, БУТ-5</v>
          </cell>
          <cell r="J2355" t="str">
            <v>SP "Dekorimeks" (CS2952)</v>
          </cell>
          <cell r="K2355"/>
          <cell r="L2355"/>
          <cell r="M2355">
            <v>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/>
          <cell r="G2356"/>
          <cell r="H2356"/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/>
          <cell r="L2356"/>
          <cell r="M2356">
            <v>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/>
          <cell r="G2357"/>
          <cell r="H2357"/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/>
          <cell r="L2357"/>
          <cell r="M2357">
            <v>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/>
          <cell r="G2358"/>
          <cell r="H2358"/>
          <cell r="I2358" t="str">
            <v>г. Ташкент, Яккасар.р-н, ул. Бобура,6</v>
          </cell>
          <cell r="J2358" t="str">
            <v>OOO "TPOO №1" (CS3096)</v>
          </cell>
          <cell r="K2358"/>
          <cell r="L2358"/>
          <cell r="M2358">
            <v>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/>
          <cell r="G2359"/>
          <cell r="H2359"/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/>
          <cell r="L2359"/>
          <cell r="M2359">
            <v>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/>
          <cell r="G2360"/>
          <cell r="H2360"/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/>
          <cell r="L2360"/>
          <cell r="M2360">
            <v>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/>
          <cell r="G2361"/>
          <cell r="H2361"/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/>
          <cell r="L2361"/>
          <cell r="M2361">
            <v>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/>
          <cell r="L2362"/>
          <cell r="M2362">
            <v>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/>
          <cell r="G2363"/>
          <cell r="H2363"/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/>
          <cell r="L2363"/>
          <cell r="M2363">
            <v>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/>
          <cell r="G2364"/>
          <cell r="H2364"/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/>
          <cell r="L2364"/>
          <cell r="M2364">
            <v>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/>
          <cell r="G2365"/>
          <cell r="H2365"/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/>
          <cell r="L2365"/>
          <cell r="M2365">
            <v>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/>
          <cell r="G2366"/>
          <cell r="H2366"/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/>
          <cell r="L2366"/>
          <cell r="M2366">
            <v>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/>
          <cell r="G2367"/>
          <cell r="H2367"/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/>
          <cell r="L2367"/>
          <cell r="M2367">
            <v>0</v>
          </cell>
          <cell r="N2367">
            <v>0</v>
          </cell>
        </row>
        <row r="2368">
          <cell r="A2368"/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/>
          <cell r="G2368"/>
          <cell r="H2368"/>
          <cell r="I2368" t="str">
            <v>Зангиатинский р-н, пос.Тарнов</v>
          </cell>
          <cell r="J2368" t="str">
            <v>Nazarbek (CS0620)</v>
          </cell>
          <cell r="K2368"/>
          <cell r="L2368"/>
          <cell r="M2368">
            <v>0</v>
          </cell>
          <cell r="N2368">
            <v>0</v>
          </cell>
        </row>
        <row r="2369">
          <cell r="A2369"/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/>
          <cell r="G2369"/>
          <cell r="H2369"/>
          <cell r="I2369" t="str">
            <v>Таш.обл.,Таш. р-н, н.п.Коксарай, ул. Мин-воды 76/5</v>
          </cell>
          <cell r="J2369" t="str">
            <v>Koksaray (CS0621)</v>
          </cell>
          <cell r="K2369"/>
          <cell r="L2369"/>
          <cell r="M2369">
            <v>0</v>
          </cell>
          <cell r="N2369">
            <v>0</v>
          </cell>
        </row>
        <row r="2370">
          <cell r="A2370"/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/>
          <cell r="G2370"/>
          <cell r="H2370"/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/>
          <cell r="L2370"/>
          <cell r="M2370">
            <v>0</v>
          </cell>
          <cell r="N2370">
            <v>0</v>
          </cell>
        </row>
        <row r="2371">
          <cell r="A2371"/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/>
          <cell r="G2371"/>
          <cell r="H2371"/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/>
          <cell r="L2371"/>
          <cell r="M2371">
            <v>0</v>
          </cell>
          <cell r="N2371">
            <v>0</v>
          </cell>
        </row>
        <row r="2372">
          <cell r="A2372"/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/>
          <cell r="G2372"/>
          <cell r="H2372"/>
          <cell r="I2372" t="str">
            <v>г.Ташкент, ул. Фараби,2, лечебный корпус</v>
          </cell>
          <cell r="J2372" t="str">
            <v>TashMI-2 (CS0621)</v>
          </cell>
          <cell r="K2372"/>
          <cell r="L2372"/>
          <cell r="M2372">
            <v>0</v>
          </cell>
          <cell r="N2372">
            <v>0</v>
          </cell>
        </row>
        <row r="2373">
          <cell r="A2373"/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/>
          <cell r="G2373"/>
          <cell r="H2373"/>
          <cell r="I2373" t="str">
            <v>г.Ташкент, ул. Эшон Бобохонова,67А</v>
          </cell>
          <cell r="J2373" t="str">
            <v>Izdatelstvo gazeti SPORT (CS0625)</v>
          </cell>
          <cell r="K2373"/>
          <cell r="L2373"/>
          <cell r="M2373">
            <v>0</v>
          </cell>
          <cell r="N2373">
            <v>0</v>
          </cell>
        </row>
        <row r="2374">
          <cell r="A2374"/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/>
          <cell r="G2374"/>
          <cell r="H2374"/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/>
          <cell r="L2374"/>
          <cell r="M2374">
            <v>0</v>
          </cell>
          <cell r="N2374">
            <v>0</v>
          </cell>
        </row>
        <row r="2375">
          <cell r="A2375"/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/>
          <cell r="G2375"/>
          <cell r="H2375"/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/>
          <cell r="L2375"/>
          <cell r="M2375">
            <v>0</v>
          </cell>
          <cell r="N2375">
            <v>0</v>
          </cell>
        </row>
        <row r="2376">
          <cell r="A2376"/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/>
          <cell r="G2376"/>
          <cell r="H2376"/>
          <cell r="I2376" t="str">
            <v>г.Ташкент, ул.Чимбай, 115A</v>
          </cell>
          <cell r="J2376" t="str">
            <v>PB Guli Chimbay (CS0628)</v>
          </cell>
          <cell r="K2376"/>
          <cell r="L2376"/>
          <cell r="M2376">
            <v>0</v>
          </cell>
          <cell r="N2376">
            <v>0</v>
          </cell>
        </row>
        <row r="2377">
          <cell r="A2377"/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/>
          <cell r="G2377"/>
          <cell r="H2377"/>
          <cell r="I2377" t="str">
            <v>г.Ташкент, Шайхантахурский р-н, ул.Ипакчи, д.1</v>
          </cell>
          <cell r="J2377" t="str">
            <v>NII Shelkovodstva (CS0629)</v>
          </cell>
          <cell r="K2377"/>
          <cell r="L2377"/>
          <cell r="M2377">
            <v>0</v>
          </cell>
          <cell r="N2377">
            <v>0</v>
          </cell>
        </row>
        <row r="2378">
          <cell r="A2378"/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/>
          <cell r="G2378"/>
          <cell r="H2378"/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/>
          <cell r="L2378"/>
          <cell r="M2378">
            <v>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/>
          <cell r="L2379"/>
          <cell r="M2379">
            <v>0</v>
          </cell>
          <cell r="N2379">
            <v>0</v>
          </cell>
        </row>
        <row r="2380">
          <cell r="A2380"/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/>
          <cell r="G2380"/>
          <cell r="H2380"/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/>
          <cell r="L2380"/>
          <cell r="M2380">
            <v>0</v>
          </cell>
          <cell r="N2380">
            <v>0</v>
          </cell>
        </row>
        <row r="2381">
          <cell r="A2381"/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/>
          <cell r="G2381"/>
          <cell r="H2381"/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/>
          <cell r="L2381"/>
          <cell r="M2381">
            <v>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/>
          <cell r="L2382"/>
          <cell r="M2382">
            <v>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/>
          <cell r="G2383"/>
          <cell r="H2383"/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/>
          <cell r="L2383"/>
          <cell r="M2383">
            <v>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/>
          <cell r="G2384"/>
          <cell r="H2384"/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/>
          <cell r="L2384"/>
          <cell r="M2384">
            <v>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/>
          <cell r="G2385"/>
          <cell r="H2385"/>
          <cell r="I2385" t="str">
            <v>г.Ташкент, ул.Турсункулова,7</v>
          </cell>
          <cell r="J2385" t="str">
            <v>АТS-78 (CS0637)</v>
          </cell>
          <cell r="K2385"/>
          <cell r="L2385"/>
          <cell r="M2385">
            <v>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/>
          <cell r="G2386"/>
          <cell r="H2386"/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/>
          <cell r="L2386"/>
          <cell r="M2386">
            <v>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/>
          <cell r="G2387"/>
          <cell r="H2387"/>
          <cell r="I2387" t="str">
            <v>г.Ташкент, ул.Аль-Хорезми</v>
          </cell>
          <cell r="J2387" t="str">
            <v>CHPKP Hislatilla-farm (CS0639)</v>
          </cell>
          <cell r="K2387"/>
          <cell r="L2387"/>
          <cell r="M2387">
            <v>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/>
          <cell r="G2388"/>
          <cell r="H2388"/>
          <cell r="I2388" t="str">
            <v>г.Ташкент, Учтепинский р-н,  ул.Тукимачи, д.4</v>
          </cell>
          <cell r="J2388" t="str">
            <v>OOO AIT IND (CS0640)</v>
          </cell>
          <cell r="K2388"/>
          <cell r="L2388"/>
          <cell r="M2388">
            <v>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/>
          <cell r="G2389"/>
          <cell r="H2389"/>
          <cell r="I2389" t="str">
            <v>г. Ташкент, Учтепинский р-н, ул. Фазилтепа, д. 10</v>
          </cell>
          <cell r="J2389" t="str">
            <v>Nigmatjon-RIN (CS0641)</v>
          </cell>
          <cell r="K2389"/>
          <cell r="L2389"/>
          <cell r="M2389">
            <v>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/>
          <cell r="L2390"/>
          <cell r="M2390">
            <v>0</v>
          </cell>
          <cell r="N2390">
            <v>0</v>
          </cell>
        </row>
        <row r="2391">
          <cell r="A2391"/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/>
          <cell r="G2391"/>
          <cell r="H2391"/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/>
          <cell r="L2391"/>
          <cell r="M2391">
            <v>0</v>
          </cell>
          <cell r="N2391">
            <v>0</v>
          </cell>
        </row>
        <row r="2392">
          <cell r="A2392"/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/>
          <cell r="G2392"/>
          <cell r="H2392"/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/>
          <cell r="L2392"/>
          <cell r="M2392">
            <v>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/>
          <cell r="L2393"/>
          <cell r="M2393">
            <v>0</v>
          </cell>
          <cell r="N2393">
            <v>0</v>
          </cell>
        </row>
        <row r="2394">
          <cell r="A2394"/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/>
          <cell r="G2394"/>
          <cell r="H2394"/>
          <cell r="I2394" t="str">
            <v>г.Ташкент, Чиланзар-20, ул.Катта Каъни,52</v>
          </cell>
          <cell r="J2394" t="str">
            <v>TKRiA (CS0646)</v>
          </cell>
          <cell r="K2394"/>
          <cell r="L2394"/>
          <cell r="M2394">
            <v>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/>
          <cell r="L2395"/>
          <cell r="M2395">
            <v>0</v>
          </cell>
          <cell r="N2395">
            <v>0</v>
          </cell>
        </row>
        <row r="2396">
          <cell r="A2396"/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/>
          <cell r="G2396"/>
          <cell r="H2396"/>
          <cell r="I2396" t="str">
            <v>г.Ташкент, ул.Фархадская,52</v>
          </cell>
          <cell r="J2396" t="str">
            <v>MTP (CS0648)</v>
          </cell>
          <cell r="K2396"/>
          <cell r="L2396"/>
          <cell r="M2396">
            <v>0</v>
          </cell>
          <cell r="N2396">
            <v>0</v>
          </cell>
        </row>
        <row r="2397">
          <cell r="A2397"/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/>
          <cell r="G2397"/>
          <cell r="H2397"/>
          <cell r="I2397" t="str">
            <v>г.Ташкент, ул.Фархадская,10</v>
          </cell>
          <cell r="J2397" t="str">
            <v>RSCH Vakhidova (CS0649)</v>
          </cell>
          <cell r="K2397"/>
          <cell r="L2397"/>
          <cell r="M2397">
            <v>0</v>
          </cell>
          <cell r="N2397">
            <v>0</v>
          </cell>
        </row>
        <row r="2398">
          <cell r="A2398"/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/>
          <cell r="G2398"/>
          <cell r="H2398"/>
          <cell r="I2398" t="str">
            <v>г.Ташкент, ул.Кушбеги,6</v>
          </cell>
          <cell r="J2398" t="str">
            <v>Toshkayatekstil (CS0650)</v>
          </cell>
          <cell r="K2398"/>
          <cell r="L2398"/>
          <cell r="M2398">
            <v>0</v>
          </cell>
          <cell r="N2398">
            <v>0</v>
          </cell>
        </row>
        <row r="2399">
          <cell r="A2399"/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/>
          <cell r="G2399"/>
          <cell r="H2399"/>
          <cell r="I2399" t="str">
            <v>г.Ташкент, ул. Кирк Киз,10</v>
          </cell>
          <cell r="J2399" t="str">
            <v>CPPMP (CS0651)</v>
          </cell>
          <cell r="K2399"/>
          <cell r="L2399"/>
          <cell r="M2399">
            <v>0</v>
          </cell>
          <cell r="N2399">
            <v>0</v>
          </cell>
        </row>
        <row r="2400">
          <cell r="A2400"/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/>
          <cell r="G2400"/>
          <cell r="H2400"/>
          <cell r="I2400" t="str">
            <v>г.Ташкент, пр. Бунедкор, 7</v>
          </cell>
          <cell r="J2400" t="str">
            <v>Suvgeo (CS0652)</v>
          </cell>
          <cell r="K2400"/>
          <cell r="L2400"/>
          <cell r="M2400">
            <v>0</v>
          </cell>
          <cell r="N2400">
            <v>0</v>
          </cell>
        </row>
        <row r="2401">
          <cell r="A2401"/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/>
          <cell r="G2401"/>
          <cell r="H2401"/>
          <cell r="I2401" t="str">
            <v>г.Ташкент, ул.Фархадская,10 А</v>
          </cell>
          <cell r="J2401" t="str">
            <v>UzbekUrmanLoyiha (CS0653)</v>
          </cell>
          <cell r="K2401"/>
          <cell r="L2401"/>
          <cell r="M2401">
            <v>0</v>
          </cell>
          <cell r="N2401">
            <v>0</v>
          </cell>
        </row>
        <row r="2402">
          <cell r="A2402"/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/>
          <cell r="G2402"/>
          <cell r="H2402"/>
          <cell r="I2402" t="str">
            <v>г.Ташкент, Сергелийский р-н, ул.Чаштепинская, д.29</v>
          </cell>
          <cell r="J2402" t="str">
            <v>AO "RAF" (CS0654)</v>
          </cell>
          <cell r="K2402"/>
          <cell r="L2402"/>
          <cell r="M2402">
            <v>0</v>
          </cell>
          <cell r="N2402">
            <v>0</v>
          </cell>
        </row>
        <row r="2403">
          <cell r="A2403"/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/>
          <cell r="G2403"/>
          <cell r="H2403"/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/>
          <cell r="L2403"/>
          <cell r="M2403">
            <v>0</v>
          </cell>
          <cell r="N2403">
            <v>0</v>
          </cell>
        </row>
        <row r="2404">
          <cell r="A2404"/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/>
          <cell r="G2404"/>
          <cell r="H2404"/>
          <cell r="I2404" t="str">
            <v>г.Ташкент, ул.Таштепинская,410</v>
          </cell>
          <cell r="J2404" t="str">
            <v>Erkin Osiyo (CS0656)</v>
          </cell>
          <cell r="K2404"/>
          <cell r="L2404"/>
          <cell r="M2404">
            <v>0</v>
          </cell>
          <cell r="N2404">
            <v>0</v>
          </cell>
        </row>
        <row r="2405">
          <cell r="A2405"/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/>
          <cell r="G2405"/>
          <cell r="H2405"/>
          <cell r="I2405" t="str">
            <v>г.Ташкент, Сергелийский р-н, ССА ГУПТ Suvsoz</v>
          </cell>
          <cell r="J2405" t="str">
            <v>Vodokanal (CS0657)</v>
          </cell>
          <cell r="K2405"/>
          <cell r="L2405"/>
          <cell r="M2405">
            <v>0</v>
          </cell>
          <cell r="N2405">
            <v>0</v>
          </cell>
        </row>
        <row r="2406">
          <cell r="A2406"/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/>
          <cell r="G2406"/>
          <cell r="H2406"/>
          <cell r="I2406" t="str">
            <v>г. Ташкент, Сергели-7, д. 59, кв. 36</v>
          </cell>
          <cell r="J2406" t="str">
            <v>Sergeli-7 (CS0658)</v>
          </cell>
          <cell r="K2406"/>
          <cell r="L2406"/>
          <cell r="M2406">
            <v>0</v>
          </cell>
          <cell r="N2406">
            <v>0</v>
          </cell>
        </row>
        <row r="2407">
          <cell r="A2407"/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/>
          <cell r="G2407"/>
          <cell r="H2407"/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/>
          <cell r="L2407"/>
          <cell r="M2407">
            <v>0</v>
          </cell>
          <cell r="N2407">
            <v>0</v>
          </cell>
        </row>
        <row r="2408">
          <cell r="A2408"/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/>
          <cell r="G2408"/>
          <cell r="H2408"/>
          <cell r="I2408" t="str">
            <v>г.Ташкент, ул.Жалоер,6</v>
          </cell>
          <cell r="J2408" t="str">
            <v>OOO Barakat alfa (CS0660)</v>
          </cell>
          <cell r="K2408"/>
          <cell r="L2408"/>
          <cell r="M2408">
            <v>0</v>
          </cell>
          <cell r="N2408">
            <v>0</v>
          </cell>
        </row>
        <row r="2409">
          <cell r="A2409"/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/>
          <cell r="G2409"/>
          <cell r="H2409"/>
          <cell r="I2409" t="str">
            <v>г.Ташкент, Сергелийский район ул.Дустлик, д.5</v>
          </cell>
          <cell r="J2409" t="str">
            <v>VTSHPB MVD Ruz (CS0661)</v>
          </cell>
          <cell r="K2409"/>
          <cell r="L2409"/>
          <cell r="M2409">
            <v>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/>
          <cell r="L2410"/>
          <cell r="M2410" t="str">
            <v>1535_03.07.2023</v>
          </cell>
          <cell r="N2410" t="str">
            <v>3901_18.09.2023</v>
          </cell>
        </row>
        <row r="2411">
          <cell r="A2411"/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/>
          <cell r="G2411"/>
          <cell r="H2411"/>
          <cell r="I2411" t="str">
            <v>г.Ташкент, ул.Нилуфар,28</v>
          </cell>
          <cell r="J2411" t="str">
            <v>ОАО "EKOBD" (CS0664)</v>
          </cell>
          <cell r="K2411"/>
          <cell r="L2411"/>
          <cell r="M2411">
            <v>0</v>
          </cell>
          <cell r="N2411">
            <v>0</v>
          </cell>
        </row>
        <row r="2412">
          <cell r="A2412"/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/>
          <cell r="G2412"/>
          <cell r="H2412"/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/>
          <cell r="L2412"/>
          <cell r="M2412">
            <v>0</v>
          </cell>
          <cell r="N2412">
            <v>0</v>
          </cell>
        </row>
        <row r="2413">
          <cell r="A2413"/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/>
          <cell r="G2413"/>
          <cell r="H2413"/>
          <cell r="I2413" t="str">
            <v>г.Ташкент, ул.Байкаро,АТС-295</v>
          </cell>
          <cell r="J2413" t="str">
            <v>АТS-195 (CS0666)</v>
          </cell>
          <cell r="K2413"/>
          <cell r="L2413"/>
          <cell r="M2413">
            <v>0</v>
          </cell>
          <cell r="N2413">
            <v>0</v>
          </cell>
        </row>
        <row r="2414">
          <cell r="A2414"/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/>
          <cell r="G2414"/>
          <cell r="H2414"/>
          <cell r="I2414" t="str">
            <v>г.Ташкент, ул.Байкаро,41</v>
          </cell>
          <cell r="J2414" t="str">
            <v>DP LMZ (CS0667)</v>
          </cell>
          <cell r="K2414"/>
          <cell r="L2414"/>
          <cell r="M2414">
            <v>0</v>
          </cell>
          <cell r="N2414">
            <v>0</v>
          </cell>
        </row>
        <row r="2415">
          <cell r="A2415"/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/>
          <cell r="G2415"/>
          <cell r="H2415"/>
          <cell r="I2415" t="str">
            <v>г.Ташкент, Яшнабадский р-н, ул.Тал-Арик, д.40</v>
          </cell>
          <cell r="J2415" t="str">
            <v>Transspecstroy (CS0668)</v>
          </cell>
          <cell r="K2415"/>
          <cell r="L2415"/>
          <cell r="M2415">
            <v>0</v>
          </cell>
          <cell r="N2415">
            <v>0</v>
          </cell>
        </row>
        <row r="2416">
          <cell r="A2416"/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/>
          <cell r="G2416"/>
          <cell r="H2416"/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/>
          <cell r="L2416"/>
          <cell r="M2416">
            <v>0</v>
          </cell>
          <cell r="N2416">
            <v>0</v>
          </cell>
        </row>
        <row r="2417">
          <cell r="A2417"/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/>
          <cell r="G2417"/>
          <cell r="H2417"/>
          <cell r="I2417" t="str">
            <v>г.Ташкент,Мирабадский р-н,  ул. Муниса, д.10</v>
          </cell>
          <cell r="J2417" t="str">
            <v>Tash UPK (CS0670)</v>
          </cell>
          <cell r="K2417"/>
          <cell r="L2417"/>
          <cell r="M2417">
            <v>0</v>
          </cell>
          <cell r="N2417">
            <v>0</v>
          </cell>
        </row>
        <row r="2418">
          <cell r="A2418"/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/>
          <cell r="G2418"/>
          <cell r="H2418"/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/>
          <cell r="L2418"/>
          <cell r="M2418">
            <v>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/>
          <cell r="I2419" t="str">
            <v>г.Ташкент, м-в Куйлюк-1, ул.Муниса,2</v>
          </cell>
          <cell r="J2419" t="str">
            <v>Xasanbay-ota (CS0672)</v>
          </cell>
          <cell r="K2419"/>
          <cell r="L2419"/>
          <cell r="M2419">
            <v>0</v>
          </cell>
          <cell r="N2419">
            <v>0</v>
          </cell>
        </row>
        <row r="2420">
          <cell r="A2420"/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/>
          <cell r="G2420"/>
          <cell r="H2420"/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/>
          <cell r="L2420"/>
          <cell r="M2420">
            <v>0</v>
          </cell>
          <cell r="N2420">
            <v>0</v>
          </cell>
        </row>
        <row r="2421">
          <cell r="A2421"/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/>
          <cell r="G2421"/>
          <cell r="H2421"/>
          <cell r="I2421" t="str">
            <v>г.Ташкент, ул. С.Алимова,24</v>
          </cell>
          <cell r="J2421" t="str">
            <v>ATP-3 (CS0674)</v>
          </cell>
          <cell r="K2421"/>
          <cell r="L2421"/>
          <cell r="M2421">
            <v>0</v>
          </cell>
          <cell r="N2421">
            <v>0</v>
          </cell>
        </row>
        <row r="2422">
          <cell r="A2422"/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/>
          <cell r="G2422"/>
          <cell r="H2422"/>
          <cell r="I2422" t="str">
            <v>г.Ташкент, Яккасарайский р-н, ул.Бабура, д.20</v>
          </cell>
          <cell r="J2422" t="str">
            <v>Gidroproekt (CS0675)</v>
          </cell>
          <cell r="K2422"/>
          <cell r="L2422"/>
          <cell r="M2422">
            <v>0</v>
          </cell>
          <cell r="N2422">
            <v>0</v>
          </cell>
        </row>
        <row r="2423">
          <cell r="A2423"/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/>
          <cell r="G2423"/>
          <cell r="H2423"/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/>
          <cell r="L2423"/>
          <cell r="M2423">
            <v>0</v>
          </cell>
          <cell r="N2423">
            <v>0</v>
          </cell>
        </row>
        <row r="2424">
          <cell r="A2424"/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/>
          <cell r="G2424"/>
          <cell r="H2424"/>
          <cell r="I2424" t="str">
            <v>г.Ташкент, Шайхатахурский р-н, ул.Уйгура, д.305</v>
          </cell>
          <cell r="J2424" t="str">
            <v>ULK (CS0678)</v>
          </cell>
          <cell r="K2424"/>
          <cell r="L2424"/>
          <cell r="M2424">
            <v>0</v>
          </cell>
          <cell r="N2424">
            <v>0</v>
          </cell>
        </row>
        <row r="2425">
          <cell r="A2425"/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/>
          <cell r="G2425"/>
          <cell r="H2425"/>
          <cell r="I2425" t="str">
            <v>г.Ташкент, Яккасарайский р-н, ул.Кушбеги, д.20A</v>
          </cell>
          <cell r="J2425" t="str">
            <v>AOOT_Gamzol (CS0679)</v>
          </cell>
          <cell r="K2425"/>
          <cell r="L2425"/>
          <cell r="M2425">
            <v>0</v>
          </cell>
          <cell r="N2425">
            <v>0</v>
          </cell>
        </row>
        <row r="2426">
          <cell r="A2426"/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/>
          <cell r="G2426"/>
          <cell r="H2426"/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/>
          <cell r="L2426"/>
          <cell r="M2426">
            <v>0</v>
          </cell>
          <cell r="N2426">
            <v>0</v>
          </cell>
        </row>
        <row r="2427">
          <cell r="A2427"/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/>
          <cell r="G2427"/>
          <cell r="H2427"/>
          <cell r="I2427" t="str">
            <v>Таш. Р-н, ул. Одилова, ш/х Гиес Умаров</v>
          </cell>
          <cell r="J2427" t="str">
            <v>SHX Gies Umarov (CS0681)</v>
          </cell>
          <cell r="K2427"/>
          <cell r="L2427"/>
          <cell r="M2427">
            <v>0</v>
          </cell>
          <cell r="N2427">
            <v>0</v>
          </cell>
        </row>
        <row r="2428">
          <cell r="A2428"/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/>
          <cell r="G2428"/>
          <cell r="H2428"/>
          <cell r="I2428" t="str">
            <v>пос.Хасанбай, ул.Шифокорлар</v>
          </cell>
          <cell r="J2428" t="str">
            <v>Xasanbay (CS0682)</v>
          </cell>
          <cell r="K2428"/>
          <cell r="L2428"/>
          <cell r="M2428">
            <v>0</v>
          </cell>
          <cell r="N2428">
            <v>0</v>
          </cell>
        </row>
        <row r="2429">
          <cell r="A2429"/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/>
          <cell r="G2429"/>
          <cell r="H2429"/>
          <cell r="I2429" t="str">
            <v>г. Ташкент, Юнусабад-19, д. 39</v>
          </cell>
          <cell r="J2429" t="str">
            <v>Unusabad obshejitie (CS0700)</v>
          </cell>
          <cell r="K2429"/>
          <cell r="L2429"/>
          <cell r="M2429">
            <v>0</v>
          </cell>
          <cell r="N2429">
            <v>0</v>
          </cell>
        </row>
        <row r="2430">
          <cell r="A2430"/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/>
          <cell r="G2430"/>
          <cell r="H2430"/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/>
          <cell r="L2430"/>
          <cell r="M2430">
            <v>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/>
          <cell r="L2431"/>
          <cell r="M2431">
            <v>0</v>
          </cell>
          <cell r="N2431">
            <v>0</v>
          </cell>
        </row>
        <row r="2432">
          <cell r="A2432"/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/>
          <cell r="G2432"/>
          <cell r="H2432"/>
          <cell r="I2432" t="str">
            <v>Таш.обл.,Кибрайский р-н, п.Ялангач, ул.Гулистон</v>
          </cell>
          <cell r="J2432" t="str">
            <v>OOO Bino (CS0703)</v>
          </cell>
          <cell r="K2432"/>
          <cell r="L2432"/>
          <cell r="M2432">
            <v>0</v>
          </cell>
          <cell r="N2432">
            <v>0</v>
          </cell>
        </row>
        <row r="2433">
          <cell r="A2433"/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/>
          <cell r="G2433"/>
          <cell r="H2433"/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/>
          <cell r="L2433"/>
          <cell r="M2433">
            <v>0</v>
          </cell>
          <cell r="N2433">
            <v>0</v>
          </cell>
        </row>
        <row r="2434">
          <cell r="A2434"/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/>
          <cell r="G2434"/>
          <cell r="H2434"/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/>
          <cell r="L2434"/>
          <cell r="M2434">
            <v>0</v>
          </cell>
          <cell r="N2434">
            <v>0</v>
          </cell>
        </row>
        <row r="2435">
          <cell r="A2435"/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/>
          <cell r="G2435"/>
          <cell r="H2435"/>
          <cell r="I2435" t="str">
            <v>г.Ташкент, Мирзо Улугбекский р-н, м-в Карасу-4, д.11</v>
          </cell>
          <cell r="J2435" t="str">
            <v>Karasu-4 (CS0706)</v>
          </cell>
          <cell r="K2435"/>
          <cell r="L2435"/>
          <cell r="M2435">
            <v>0</v>
          </cell>
          <cell r="N2435">
            <v>0</v>
          </cell>
        </row>
        <row r="2436">
          <cell r="A2436"/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/>
          <cell r="G2436"/>
          <cell r="H2436"/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/>
          <cell r="L2436"/>
          <cell r="M2436">
            <v>0</v>
          </cell>
          <cell r="N2436">
            <v>0</v>
          </cell>
        </row>
        <row r="2437">
          <cell r="A2437"/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/>
          <cell r="G2437"/>
          <cell r="H2437"/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/>
          <cell r="L2437"/>
          <cell r="M2437">
            <v>0</v>
          </cell>
          <cell r="N2437">
            <v>0</v>
          </cell>
        </row>
        <row r="2438">
          <cell r="A2438"/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/>
          <cell r="G2438"/>
          <cell r="H2438"/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/>
          <cell r="L2438"/>
          <cell r="M2438">
            <v>0</v>
          </cell>
          <cell r="N2438">
            <v>0</v>
          </cell>
        </row>
        <row r="2439">
          <cell r="A2439"/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/>
          <cell r="G2439"/>
          <cell r="H2439"/>
          <cell r="I2439" t="str">
            <v>г.Ташкент, ул.Д.Абидова,151</v>
          </cell>
          <cell r="J2439" t="str">
            <v>Suvsoz (CS0710)</v>
          </cell>
          <cell r="K2439"/>
          <cell r="L2439"/>
          <cell r="M2439">
            <v>0</v>
          </cell>
          <cell r="N2439">
            <v>0</v>
          </cell>
        </row>
        <row r="2440">
          <cell r="A2440"/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/>
          <cell r="G2440"/>
          <cell r="H2440"/>
          <cell r="I2440" t="str">
            <v>г. Ташкент, ул. О. Закирова, 216</v>
          </cell>
          <cell r="J2440" t="str">
            <v>Shkola №274 (CS0711)</v>
          </cell>
          <cell r="K2440"/>
          <cell r="L2440"/>
          <cell r="M2440">
            <v>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/>
          <cell r="G2441"/>
          <cell r="H2441"/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/>
          <cell r="L2441"/>
          <cell r="M2441">
            <v>0</v>
          </cell>
          <cell r="N2441">
            <v>0</v>
          </cell>
        </row>
        <row r="2442">
          <cell r="A2442"/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/>
          <cell r="G2442"/>
          <cell r="H2442"/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/>
          <cell r="L2442"/>
          <cell r="M2442">
            <v>0</v>
          </cell>
          <cell r="N2442">
            <v>0</v>
          </cell>
        </row>
        <row r="2443">
          <cell r="A2443"/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/>
          <cell r="G2443"/>
          <cell r="H2443"/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/>
          <cell r="L2443"/>
          <cell r="M2443">
            <v>0</v>
          </cell>
          <cell r="N2443">
            <v>0</v>
          </cell>
        </row>
        <row r="2444">
          <cell r="A2444"/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/>
          <cell r="G2444"/>
          <cell r="H2444"/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/>
          <cell r="L2444"/>
          <cell r="M2444">
            <v>0</v>
          </cell>
          <cell r="N2444">
            <v>0</v>
          </cell>
        </row>
        <row r="2445">
          <cell r="A2445"/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/>
          <cell r="G2445"/>
          <cell r="H2445"/>
          <cell r="I2445" t="str">
            <v>г.Ташкент, Юнусабадский р-н, пр-т А.Темура, д.108</v>
          </cell>
          <cell r="J2445" t="str">
            <v>TUIT (CS0719)</v>
          </cell>
          <cell r="K2445"/>
          <cell r="L2445"/>
          <cell r="M2445">
            <v>0</v>
          </cell>
          <cell r="N2445">
            <v>0</v>
          </cell>
        </row>
        <row r="2446">
          <cell r="A2446"/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/>
          <cell r="G2446"/>
          <cell r="H2446"/>
          <cell r="I2446" t="str">
            <v>г.Ташкент, ул.Д.Абидова,112</v>
          </cell>
          <cell r="J2446" t="str">
            <v>MCHS Uzbekselmash (CS0720)</v>
          </cell>
          <cell r="K2446"/>
          <cell r="L2446"/>
          <cell r="M2446">
            <v>0</v>
          </cell>
          <cell r="N2446">
            <v>0</v>
          </cell>
        </row>
        <row r="2447">
          <cell r="A2447"/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/>
          <cell r="G2447"/>
          <cell r="H2447"/>
          <cell r="I2447" t="str">
            <v>г. Ташкент, ул. Муртазаева, 1А</v>
          </cell>
          <cell r="J2447" t="str">
            <v>Institut Irrigacii (CS0721)</v>
          </cell>
          <cell r="K2447"/>
          <cell r="L2447"/>
          <cell r="M2447">
            <v>0</v>
          </cell>
          <cell r="N2447">
            <v>0</v>
          </cell>
        </row>
        <row r="2448">
          <cell r="A2448"/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/>
          <cell r="G2448"/>
          <cell r="H2448"/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/>
          <cell r="L2448"/>
          <cell r="M2448">
            <v>0</v>
          </cell>
          <cell r="N2448">
            <v>0</v>
          </cell>
        </row>
        <row r="2449">
          <cell r="A2449"/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/>
          <cell r="G2449"/>
          <cell r="H2449"/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/>
          <cell r="L2449"/>
          <cell r="M2449">
            <v>0</v>
          </cell>
          <cell r="N2449">
            <v>0</v>
          </cell>
        </row>
        <row r="2450">
          <cell r="A2450"/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/>
          <cell r="G2450"/>
          <cell r="H2450"/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/>
          <cell r="L2450"/>
          <cell r="M2450">
            <v>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/>
          <cell r="L2451"/>
          <cell r="M2451">
            <v>0</v>
          </cell>
          <cell r="N2451">
            <v>0</v>
          </cell>
        </row>
        <row r="2452">
          <cell r="A2452"/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/>
          <cell r="G2452"/>
          <cell r="H2452"/>
          <cell r="I2452" t="str">
            <v>г.Ташкент, ул.Паркентская, 131</v>
          </cell>
          <cell r="J2452" t="str">
            <v>Shax Polan (CS0726)</v>
          </cell>
          <cell r="K2452"/>
          <cell r="L2452"/>
          <cell r="M2452">
            <v>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/>
          <cell r="L2453"/>
          <cell r="M2453">
            <v>0</v>
          </cell>
          <cell r="N2453">
            <v>0</v>
          </cell>
        </row>
        <row r="2454">
          <cell r="A2454"/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/>
          <cell r="G2454"/>
          <cell r="H2454"/>
          <cell r="I2454" t="str">
            <v>г.Ташкент, Мирзо Улугбекский р-н, ул.Асака, д.52</v>
          </cell>
          <cell r="J2454" t="str">
            <v>Asaka-Salar (CS0727)</v>
          </cell>
          <cell r="K2454"/>
          <cell r="L2454"/>
          <cell r="M2454">
            <v>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/>
          <cell r="L2455"/>
          <cell r="M2455" t="str">
            <v>№1639 от 12.08.2021</v>
          </cell>
          <cell r="N2455" t="str">
            <v>1597_10.02.2022</v>
          </cell>
        </row>
        <row r="2456">
          <cell r="A2456"/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/>
          <cell r="G2456"/>
          <cell r="H2456"/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/>
          <cell r="L2456"/>
          <cell r="M2456">
            <v>0</v>
          </cell>
          <cell r="N2456">
            <v>0</v>
          </cell>
        </row>
        <row r="2457">
          <cell r="A2457"/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/>
          <cell r="G2457"/>
          <cell r="H2457"/>
          <cell r="I2457" t="str">
            <v>г.Ташкент, ул.Аэродромная,5</v>
          </cell>
          <cell r="J2457" t="str">
            <v>TEA (CS0730)</v>
          </cell>
          <cell r="K2457"/>
          <cell r="L2457"/>
          <cell r="M2457">
            <v>0</v>
          </cell>
          <cell r="N2457">
            <v>0</v>
          </cell>
        </row>
        <row r="2458">
          <cell r="A2458"/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/>
          <cell r="G2458"/>
          <cell r="H2458"/>
          <cell r="I2458" t="str">
            <v>г. Ташкент, м-в 40 лет Победы,кв-л 1, д. 28</v>
          </cell>
          <cell r="J2458" t="str">
            <v>Obshejitie №27 (CS0731)</v>
          </cell>
          <cell r="K2458"/>
          <cell r="L2458"/>
          <cell r="M2458">
            <v>0</v>
          </cell>
          <cell r="N2458">
            <v>0</v>
          </cell>
        </row>
        <row r="2459">
          <cell r="A2459"/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/>
          <cell r="G2459"/>
          <cell r="H2459"/>
          <cell r="I2459" t="str">
            <v>г.Ташкент, Яшнабадский р-н, ул.Паркентская, д.327Б</v>
          </cell>
          <cell r="J2459" t="str">
            <v>Xobas (CS0732)</v>
          </cell>
          <cell r="K2459"/>
          <cell r="L2459"/>
          <cell r="M2459">
            <v>0</v>
          </cell>
          <cell r="N2459">
            <v>0</v>
          </cell>
        </row>
        <row r="2460">
          <cell r="A2460"/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/>
          <cell r="G2460"/>
          <cell r="H2460"/>
          <cell r="I2460" t="str">
            <v>г.Ташкент, Яшнабадский р-н, ул.Иззат , д.58 Сувсоз</v>
          </cell>
          <cell r="J2460" t="str">
            <v>Izzat (CS0733)</v>
          </cell>
          <cell r="K2460"/>
          <cell r="L2460"/>
          <cell r="M2460">
            <v>0</v>
          </cell>
          <cell r="N2460">
            <v>0</v>
          </cell>
        </row>
        <row r="2461">
          <cell r="A2461"/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/>
          <cell r="G2461"/>
          <cell r="H2461"/>
          <cell r="I2461" t="str">
            <v>г.Ташкент, ул. С.Азимова,35</v>
          </cell>
          <cell r="J2461" t="str">
            <v>NIXD (CS0734)</v>
          </cell>
          <cell r="K2461"/>
          <cell r="L2461"/>
          <cell r="M2461">
            <v>0</v>
          </cell>
          <cell r="N2461">
            <v>0</v>
          </cell>
        </row>
        <row r="2462">
          <cell r="A2462"/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/>
          <cell r="G2462"/>
          <cell r="H2462"/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/>
          <cell r="L2462"/>
          <cell r="M2462">
            <v>0</v>
          </cell>
          <cell r="N2462">
            <v>0</v>
          </cell>
        </row>
        <row r="2463">
          <cell r="A2463"/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/>
          <cell r="G2463"/>
          <cell r="H2463"/>
          <cell r="I2463" t="str">
            <v>г.Ташкент, Слонима кв-л 2, 5А</v>
          </cell>
          <cell r="J2463" t="str">
            <v>Slonima (CS0736)</v>
          </cell>
          <cell r="K2463"/>
          <cell r="L2463"/>
          <cell r="M2463">
            <v>0</v>
          </cell>
          <cell r="N2463">
            <v>0</v>
          </cell>
        </row>
        <row r="2464">
          <cell r="A2464"/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/>
          <cell r="G2464"/>
          <cell r="H2464"/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/>
          <cell r="L2464"/>
          <cell r="M2464">
            <v>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/>
          <cell r="L2465"/>
          <cell r="M2465">
            <v>0</v>
          </cell>
          <cell r="N2465">
            <v>0</v>
          </cell>
        </row>
        <row r="2466">
          <cell r="A2466"/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/>
          <cell r="G2466"/>
          <cell r="H2466"/>
          <cell r="I2466" t="str">
            <v>г.Ташкент, ул.Кизил-Арватская,28</v>
          </cell>
          <cell r="J2466" t="str">
            <v>CFSK Lokomotiv (CS0739)</v>
          </cell>
          <cell r="K2466"/>
          <cell r="L2466"/>
          <cell r="M2466">
            <v>0</v>
          </cell>
          <cell r="N2466">
            <v>0</v>
          </cell>
        </row>
        <row r="2467">
          <cell r="A2467"/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/>
          <cell r="G2467"/>
          <cell r="H2467"/>
          <cell r="I2467" t="str">
            <v>г.Ташкент, ул.Шота Руставели, д.12 (ул.У.Насыра)</v>
          </cell>
          <cell r="J2467" t="str">
            <v>SP Libinvest (CS0741)</v>
          </cell>
          <cell r="K2467"/>
          <cell r="L2467"/>
          <cell r="M2467">
            <v>0</v>
          </cell>
          <cell r="N2467">
            <v>0</v>
          </cell>
        </row>
        <row r="2468">
          <cell r="A2468"/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/>
          <cell r="G2468"/>
          <cell r="H2468"/>
          <cell r="I2468" t="str">
            <v>г.Ташкент, 1й проезд, ул.А.Темура, дом 6</v>
          </cell>
          <cell r="J2468" t="str">
            <v>Tashpasstrans (CS0744)</v>
          </cell>
          <cell r="K2468"/>
          <cell r="L2468"/>
          <cell r="M2468">
            <v>0</v>
          </cell>
          <cell r="N2468">
            <v>0</v>
          </cell>
        </row>
        <row r="2469">
          <cell r="A2469"/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/>
          <cell r="G2469"/>
          <cell r="H2469"/>
          <cell r="I2469" t="str">
            <v>г.Ташкент, ул.С.Рахимова,341 А</v>
          </cell>
          <cell r="J2469" t="str">
            <v>Infektcionnaya Bolnitsa (CS0745)</v>
          </cell>
          <cell r="K2469"/>
          <cell r="L2469"/>
          <cell r="M2469">
            <v>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/>
          <cell r="L2470"/>
          <cell r="M2470">
            <v>0</v>
          </cell>
          <cell r="N2470">
            <v>0</v>
          </cell>
        </row>
        <row r="2471">
          <cell r="A2471"/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/>
          <cell r="G2471"/>
          <cell r="H2471"/>
          <cell r="I2471" t="str">
            <v>г. Ташкент, ул. Уста-Ширин, 120</v>
          </cell>
          <cell r="J2471" t="str">
            <v>ОАО "Susvsanoatmash" (CS0747)</v>
          </cell>
          <cell r="K2471"/>
          <cell r="L2471"/>
          <cell r="M2471">
            <v>0</v>
          </cell>
          <cell r="N2471">
            <v>0</v>
          </cell>
        </row>
        <row r="2472">
          <cell r="A2472"/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/>
          <cell r="G2472"/>
          <cell r="H2472"/>
          <cell r="I2472" t="str">
            <v>г. Ташкент, ул. Карасарайская, д. 341</v>
          </cell>
          <cell r="J2472" t="str">
            <v>CGSEN (CS0748)</v>
          </cell>
          <cell r="K2472"/>
          <cell r="L2472"/>
          <cell r="M2472">
            <v>0</v>
          </cell>
          <cell r="N2472">
            <v>0</v>
          </cell>
        </row>
        <row r="2473">
          <cell r="A2473"/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/>
          <cell r="G2473"/>
          <cell r="H2473"/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/>
          <cell r="L2473"/>
          <cell r="M2473">
            <v>0</v>
          </cell>
          <cell r="N2473">
            <v>0</v>
          </cell>
        </row>
        <row r="2474">
          <cell r="A2474"/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/>
          <cell r="G2474"/>
          <cell r="H2474"/>
          <cell r="I2474" t="str">
            <v>г.Ташкент, ул.Ш.Руставели, 41</v>
          </cell>
          <cell r="J2474" t="str">
            <v>EnergoSetProekt (CS0752)</v>
          </cell>
          <cell r="K2474"/>
          <cell r="L2474"/>
          <cell r="M2474">
            <v>0</v>
          </cell>
          <cell r="N2474">
            <v>0</v>
          </cell>
        </row>
        <row r="2475">
          <cell r="A2475"/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/>
          <cell r="G2475"/>
          <cell r="H2475"/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/>
          <cell r="L2475"/>
          <cell r="M2475">
            <v>0</v>
          </cell>
          <cell r="N2475">
            <v>0</v>
          </cell>
        </row>
        <row r="2476">
          <cell r="A2476"/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/>
          <cell r="G2476"/>
          <cell r="H2476"/>
          <cell r="I2476" t="str">
            <v>г.Ташкент, ул. Нукусская,73</v>
          </cell>
          <cell r="J2476" t="str">
            <v>SP "Suv-Rin" (CS0754)</v>
          </cell>
          <cell r="K2476"/>
          <cell r="L2476"/>
          <cell r="M2476">
            <v>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/>
          <cell r="G2477"/>
          <cell r="H2477"/>
          <cell r="I2477" t="str">
            <v>г.Ташкент, ул.Мовароуннахр,20</v>
          </cell>
          <cell r="J2477" t="str">
            <v>Avtodorojniy institut (TSH4374)</v>
          </cell>
          <cell r="K2477"/>
          <cell r="L2477"/>
          <cell r="M2477">
            <v>0</v>
          </cell>
          <cell r="N2477">
            <v>0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/>
          <cell r="I2478" t="str">
            <v>г.Ташкент, ул.Навои,7</v>
          </cell>
          <cell r="J2478" t="str">
            <v>AK "Uzulgurjisavdo" (CS0759)</v>
          </cell>
          <cell r="K2478"/>
          <cell r="L2478"/>
          <cell r="M2478">
            <v>0</v>
          </cell>
          <cell r="N2478">
            <v>0</v>
          </cell>
        </row>
        <row r="2479">
          <cell r="A2479"/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/>
          <cell r="G2479"/>
          <cell r="H2479"/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/>
          <cell r="L2479"/>
          <cell r="M2479">
            <v>0</v>
          </cell>
          <cell r="N2479">
            <v>0</v>
          </cell>
        </row>
        <row r="2480">
          <cell r="A2480"/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/>
          <cell r="G2480"/>
          <cell r="H2480"/>
          <cell r="I2480" t="str">
            <v xml:space="preserve">Кибр. р-н, п. Красный водопад </v>
          </cell>
          <cell r="J2480" t="str">
            <v>NPO "Plemelita" (CS2903)</v>
          </cell>
          <cell r="K2480"/>
          <cell r="L2480"/>
          <cell r="M2480">
            <v>0</v>
          </cell>
          <cell r="N2480">
            <v>0</v>
          </cell>
        </row>
        <row r="2481">
          <cell r="A2481"/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/>
          <cell r="G2481"/>
          <cell r="H2481"/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/>
          <cell r="L2481"/>
          <cell r="M2481">
            <v>0</v>
          </cell>
          <cell r="N2481">
            <v>0</v>
          </cell>
        </row>
        <row r="2482">
          <cell r="A2482"/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/>
          <cell r="G2482"/>
          <cell r="H2482"/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/>
          <cell r="L2482"/>
          <cell r="M2482">
            <v>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СК26ЖБ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/>
          <cell r="L2483"/>
          <cell r="M2483">
            <v>0</v>
          </cell>
          <cell r="N2483">
            <v>0</v>
          </cell>
        </row>
        <row r="2484">
          <cell r="A2484"/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/>
          <cell r="G2484"/>
          <cell r="H2484"/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/>
          <cell r="L2484"/>
          <cell r="M2484">
            <v>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/>
          <cell r="G2485"/>
          <cell r="H2485"/>
          <cell r="I2485" t="str">
            <v>г. Ташкент,Сергел. р-н,ул. Олтин водий, тупик 2, д. 60</v>
          </cell>
          <cell r="J2485" t="str">
            <v>ATP-143 (CS3111)</v>
          </cell>
          <cell r="K2485"/>
          <cell r="L2485"/>
          <cell r="M2485">
            <v>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/>
          <cell r="G2486"/>
          <cell r="H2486"/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/>
          <cell r="L2486"/>
          <cell r="M2486">
            <v>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/>
          <cell r="G2487"/>
          <cell r="H2487"/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/>
          <cell r="L2487"/>
          <cell r="M2487">
            <v>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/>
          <cell r="G2488"/>
          <cell r="H2488"/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/>
          <cell r="L2488"/>
          <cell r="M2488">
            <v>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/>
          <cell r="G2489"/>
          <cell r="H2489"/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/>
          <cell r="L2489"/>
          <cell r="M2489">
            <v>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/>
          <cell r="G2490"/>
          <cell r="H2490"/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/>
          <cell r="L2490"/>
          <cell r="M2490">
            <v>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/>
          <cell r="G2491"/>
          <cell r="H2491"/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/>
          <cell r="L2491"/>
          <cell r="M2491">
            <v>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/>
          <cell r="G2492"/>
          <cell r="H2492"/>
          <cell r="I2492" t="str">
            <v>г. Ташкент, ул. А. Темура, 24</v>
          </cell>
          <cell r="J2492" t="str">
            <v>Centralniy ofis (CS7007)</v>
          </cell>
          <cell r="K2492"/>
          <cell r="L2492"/>
          <cell r="M2492">
            <v>0</v>
          </cell>
          <cell r="N2492">
            <v>0</v>
          </cell>
        </row>
        <row r="2493">
          <cell r="A2493"/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/>
          <cell r="G2493"/>
          <cell r="H2493"/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/>
          <cell r="L2493"/>
          <cell r="M2493">
            <v>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/>
          <cell r="G2494"/>
          <cell r="H2494"/>
          <cell r="I2494" t="str">
            <v>г. Ташкент, Узбекистон овози, 2</v>
          </cell>
          <cell r="J2494" t="str">
            <v>Гостиница Le Grand Plaza (CS2808)</v>
          </cell>
          <cell r="K2494"/>
          <cell r="L2494"/>
          <cell r="M2494">
            <v>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/>
          <cell r="L2495"/>
          <cell r="M2495">
            <v>0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/>
          <cell r="G2496"/>
          <cell r="H2496"/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/>
          <cell r="L2496"/>
          <cell r="M2496">
            <v>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/>
          <cell r="L2497"/>
          <cell r="M2497">
            <v>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/>
          <cell r="G2498"/>
          <cell r="H2498"/>
          <cell r="I2498" t="str">
            <v>г. Ташкент, Яккасарайский р-н, ул. Мирабад, д. 2</v>
          </cell>
          <cell r="J2498" t="str">
            <v>Grand Mir Hotel (CS4460)</v>
          </cell>
          <cell r="K2498"/>
          <cell r="L2498"/>
          <cell r="M2498">
            <v>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/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/>
          <cell r="L2499"/>
          <cell r="M2499">
            <v>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/>
          <cell r="G2500"/>
          <cell r="H2500"/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/>
          <cell r="L2500"/>
          <cell r="M2500">
            <v>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/>
          <cell r="G2501"/>
          <cell r="H2501"/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/>
          <cell r="L2501"/>
          <cell r="M2501">
            <v>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/>
          <cell r="G2502"/>
          <cell r="H2502"/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/>
          <cell r="L2502"/>
          <cell r="M2502">
            <v>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/>
          <cell r="G2503"/>
          <cell r="H2503"/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/>
          <cell r="L2503"/>
          <cell r="M2503">
            <v>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/>
          <cell r="L2504"/>
          <cell r="M2504">
            <v>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/>
          <cell r="G2505"/>
          <cell r="H2505"/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/>
          <cell r="L2505"/>
          <cell r="M2505">
            <v>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/>
          <cell r="G2506"/>
          <cell r="H2506"/>
          <cell r="I2506" t="str">
            <v>г. Ташкент, пр-т Бунедкор д.156</v>
          </cell>
          <cell r="J2506" t="str">
            <v>Ippodrom (CS054)</v>
          </cell>
          <cell r="K2506"/>
          <cell r="L2506"/>
          <cell r="M2506">
            <v>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/>
          <cell r="L2507"/>
          <cell r="M2507">
            <v>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/>
          <cell r="G2508"/>
          <cell r="H2508"/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/>
          <cell r="L2508"/>
          <cell r="M2508">
            <v>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/>
          <cell r="G2509"/>
          <cell r="H2509"/>
          <cell r="I2509" t="str">
            <v>г. Ташкент, Юнусабадский р-н, пр. Ш.Рашидова, д. 16</v>
          </cell>
          <cell r="J2509" t="str">
            <v>Poytaxt (TSH4473)</v>
          </cell>
          <cell r="K2509"/>
          <cell r="L2509"/>
          <cell r="M2509">
            <v>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/>
          <cell r="L2510"/>
          <cell r="M2510">
            <v>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/>
          <cell r="L2511"/>
          <cell r="M2511">
            <v>0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/>
          <cell r="L2512"/>
          <cell r="M2512" t="str">
            <v>№324 от 15.03.2022</v>
          </cell>
          <cell r="N2512"/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/>
          <cell r="L2513"/>
          <cell r="M2513">
            <v>0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/>
          <cell r="L2514"/>
          <cell r="M2514">
            <v>0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/>
          <cell r="L2515"/>
          <cell r="M2515">
            <v>0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/>
          <cell r="L2516"/>
          <cell r="M2516">
            <v>0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/>
          <cell r="L2517"/>
          <cell r="M2517">
            <v>0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/>
          <cell r="L2518"/>
          <cell r="M2518">
            <v>0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СК26ЖБ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/>
          <cell r="L2519"/>
          <cell r="M2519">
            <v>0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/>
          <cell r="L2520"/>
          <cell r="M2520">
            <v>0</v>
          </cell>
          <cell r="N2520">
            <v>0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/>
          <cell r="L2521"/>
          <cell r="M2521">
            <v>0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/>
          <cell r="L2522"/>
          <cell r="M2522">
            <v>0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/>
          <cell r="L2523"/>
          <cell r="M2523">
            <v>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/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/>
          <cell r="L2524"/>
          <cell r="M2524">
            <v>0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/>
          <cell r="L2525"/>
          <cell r="M2525" t="str">
            <v>№767 от 10.06.2022</v>
          </cell>
          <cell r="N2525"/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/>
          <cell r="L2526"/>
          <cell r="M2526">
            <v>0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/>
          <cell r="L2527"/>
          <cell r="M2527">
            <v>0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/>
          <cell r="L2528"/>
          <cell r="M2528">
            <v>0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/>
          <cell r="L2529"/>
          <cell r="M2529">
            <v>0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/>
          <cell r="L2530"/>
          <cell r="M2530" t="str">
            <v>№760 от 26.04.2021</v>
          </cell>
          <cell r="N2530" t="str">
            <v>0794_24.06.2021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/>
          <cell r="L2531"/>
          <cell r="M2531">
            <v>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/>
          <cell r="L2532"/>
          <cell r="M2532">
            <v>0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/>
          <cell r="L2533"/>
          <cell r="M2533">
            <v>0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/>
          <cell r="L2534"/>
          <cell r="M2534">
            <v>0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/>
          <cell r="L2535"/>
          <cell r="M2535">
            <v>0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/>
          <cell r="L2536"/>
          <cell r="M2536" t="str">
            <v>№259 от 22.02.2021</v>
          </cell>
          <cell r="N2536" t="str">
            <v>0796_24.06.2021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/>
          <cell r="L2537"/>
          <cell r="M2537">
            <v>0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/>
          <cell r="L2538"/>
          <cell r="M2538">
            <v>0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/>
          <cell r="L2539"/>
          <cell r="M2539">
            <v>0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/>
          <cell r="G2540"/>
          <cell r="H2540"/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/>
          <cell r="L2540"/>
          <cell r="M2540">
            <v>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/>
          <cell r="L2541"/>
          <cell r="M2541">
            <v>0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/>
          <cell r="L2542"/>
          <cell r="M2542">
            <v>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/>
          <cell r="L2543"/>
          <cell r="M2543">
            <v>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/>
          <cell r="L2544"/>
          <cell r="M2544">
            <v>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/>
          <cell r="G2545"/>
          <cell r="H2545"/>
          <cell r="I2545" t="str">
            <v>г.Ташкент, Яшнабадский р-н, ул.Сокин. махалля Олмос</v>
          </cell>
          <cell r="J2545" t="str">
            <v>Olmos (TSH4522)</v>
          </cell>
          <cell r="K2545"/>
          <cell r="L2545"/>
          <cell r="M2545">
            <v>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/>
          <cell r="L2546"/>
          <cell r="M2546">
            <v>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/>
          <cell r="L2547"/>
          <cell r="M2547">
            <v>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/>
          <cell r="L2548"/>
          <cell r="M2548">
            <v>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/>
          <cell r="L2549"/>
          <cell r="M2549">
            <v>0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/>
          <cell r="L2550"/>
          <cell r="M2550">
            <v>0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/>
          <cell r="L2551"/>
          <cell r="M2551">
            <v>0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/>
          <cell r="H2552"/>
          <cell r="I2552" t="str">
            <v>Ташкентская обл., Кибрайский р-н, поселок Кипчок</v>
          </cell>
          <cell r="J2552" t="str">
            <v>Kipchak (TSH4534)</v>
          </cell>
          <cell r="K2552"/>
          <cell r="L2552"/>
          <cell r="M2552">
            <v>0</v>
          </cell>
          <cell r="N2552">
            <v>0</v>
          </cell>
        </row>
        <row r="2553">
          <cell r="A2553"/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/>
          <cell r="L2553"/>
          <cell r="M2553">
            <v>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/>
          <cell r="L2554"/>
          <cell r="M2554">
            <v>0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/>
          <cell r="L2555"/>
          <cell r="M2555">
            <v>0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/>
          <cell r="L2556"/>
          <cell r="M2556">
            <v>0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/>
          <cell r="L2557"/>
          <cell r="M2557" t="str">
            <v>№132 от 13.01.2023</v>
          </cell>
          <cell r="N2557" t="str">
            <v>3198_18.09.2023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/>
          <cell r="L2558"/>
          <cell r="M2558">
            <v>0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/>
          <cell r="L2559">
            <v>1</v>
          </cell>
          <cell r="M2559" t="str">
            <v>1635_07.07.2023</v>
          </cell>
          <cell r="N2559" t="str">
            <v>3956_18.09.2023</v>
          </cell>
        </row>
        <row r="2560">
          <cell r="A2560"/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/>
          <cell r="G2560"/>
          <cell r="H2560" t="str">
            <v>Новое</v>
          </cell>
          <cell r="I2560"/>
          <cell r="J2560" t="str">
            <v>Gazavtomatika (TSH4544)</v>
          </cell>
          <cell r="K2560"/>
          <cell r="L2560"/>
          <cell r="M2560">
            <v>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/>
          <cell r="L2561"/>
          <cell r="M2561">
            <v>0</v>
          </cell>
          <cell r="N2561">
            <v>0</v>
          </cell>
        </row>
        <row r="2562">
          <cell r="A2562"/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/>
          <cell r="G2562"/>
          <cell r="H2562" t="str">
            <v>Новое</v>
          </cell>
          <cell r="I2562"/>
          <cell r="J2562" t="str">
            <v>Olchazor (TSH4547)</v>
          </cell>
          <cell r="K2562"/>
          <cell r="L2562"/>
          <cell r="M2562">
            <v>0</v>
          </cell>
          <cell r="N2562">
            <v>0</v>
          </cell>
        </row>
        <row r="2563">
          <cell r="A2563"/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/>
          <cell r="G2563"/>
          <cell r="H2563" t="str">
            <v>Новое</v>
          </cell>
          <cell r="I2563"/>
          <cell r="J2563" t="str">
            <v>Parkent-2 (TSH4553)</v>
          </cell>
          <cell r="K2563"/>
          <cell r="L2563"/>
          <cell r="M2563">
            <v>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/>
          <cell r="L2564"/>
          <cell r="M2564" t="str">
            <v>1961_21.12.2022</v>
          </cell>
          <cell r="N2564" t="str">
            <v>2559_28.11.2022</v>
          </cell>
        </row>
        <row r="2565">
          <cell r="A2565"/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/>
          <cell r="G2565"/>
          <cell r="H2565" t="str">
            <v>Новое</v>
          </cell>
          <cell r="I2565"/>
          <cell r="J2565" t="str">
            <v>Adler group (TSH4555)</v>
          </cell>
          <cell r="K2565"/>
          <cell r="L2565"/>
          <cell r="M2565">
            <v>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/>
          <cell r="L2566"/>
          <cell r="M2566" t="str">
            <v>№2176 от 20.10.2021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СК26ЖБ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/>
          <cell r="L2567"/>
          <cell r="M2567" t="str">
            <v>№1462 от 29.09.2022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/>
          <cell r="L2568"/>
          <cell r="M2568" t="str">
            <v>№1521 от 19.10.2022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/>
          <cell r="L2569"/>
          <cell r="M2569" t="str">
            <v>№762 от 30.04.2021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/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/>
          <cell r="L2570"/>
          <cell r="M2570" t="str">
            <v>№296 от 14.02.2023</v>
          </cell>
          <cell r="N2570" t="str">
            <v>3244_18.09.2023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/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/>
          <cell r="L2571"/>
          <cell r="M2571" t="str">
            <v>№2371 от 29.10.2021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/>
          <cell r="L2572"/>
          <cell r="M2572">
            <v>0</v>
          </cell>
          <cell r="N2572">
            <v>0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/>
          <cell r="L2573"/>
          <cell r="M2573" t="str">
            <v>№1463 от 29.09.2022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Н=6М</v>
          </cell>
          <cell r="G2574"/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/>
          <cell r="L2574"/>
          <cell r="M2574" t="str">
            <v>№1622 от 10.11.2022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/>
          <cell r="L2575"/>
          <cell r="M2575">
            <v>0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/>
          <cell r="L2576"/>
          <cell r="M2576" t="str">
            <v>№117 от 13.01.2023</v>
          </cell>
          <cell r="N2576" t="str">
            <v>3120_18.09.2023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/>
          <cell r="L2577"/>
          <cell r="M2577" t="str">
            <v>№571 от 30.05.2022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/>
          <cell r="L2578"/>
          <cell r="M2578" t="str">
            <v>№118 от 13.01.2023</v>
          </cell>
          <cell r="N2578" t="str">
            <v>3379_18.09.2023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/>
          <cell r="L2579"/>
          <cell r="M2579">
            <v>0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/>
          <cell r="L2580"/>
          <cell r="M2580">
            <v>0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/>
          <cell r="L2581"/>
          <cell r="M2581"/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/>
          <cell r="L2582"/>
          <cell r="M2582">
            <v>0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/>
          <cell r="L2583"/>
          <cell r="M2583">
            <v>0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/>
          <cell r="L2584"/>
          <cell r="M2584">
            <v>0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/>
          <cell r="L2585"/>
          <cell r="M2585">
            <v>0</v>
          </cell>
          <cell r="N2585">
            <v>0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/>
          <cell r="L2586"/>
          <cell r="M2586">
            <v>0</v>
          </cell>
          <cell r="N2586">
            <v>0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Н=6М</v>
          </cell>
          <cell r="G2587"/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/>
          <cell r="L2587"/>
          <cell r="M2587">
            <v>0</v>
          </cell>
          <cell r="N2587">
            <v>0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/>
          <cell r="L2588"/>
          <cell r="M2588" t="str">
            <v>№2848 от 24.12.21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/>
          <cell r="L2589"/>
          <cell r="M2589">
            <v>0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/>
          <cell r="L2590"/>
          <cell r="M2590" t="str">
            <v>№119 от 13.01.2023</v>
          </cell>
          <cell r="N2590" t="str">
            <v>3121_18.09.2023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/>
          <cell r="L2591"/>
          <cell r="M2591" t="str">
            <v>№361 от 16.02.2023</v>
          </cell>
          <cell r="N2591" t="str">
            <v>3380_18.09.2023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/>
          <cell r="L2592"/>
          <cell r="M2592">
            <v>0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/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/>
          <cell r="L2593"/>
          <cell r="M2593" t="str">
            <v>№1368 от 09.09.2022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/>
          <cell r="L2594"/>
          <cell r="M2594" t="str">
            <v>№1271 от 18.08.2022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/>
          <cell r="G2595"/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/>
          <cell r="L2595"/>
          <cell r="M2595">
            <v>0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/>
          <cell r="G2596"/>
          <cell r="H2596"/>
          <cell r="I2596" t="str">
            <v>г.Ташкент, Шайхантаурский р-н, массив Ибн Сино1)</v>
          </cell>
          <cell r="J2596" t="str">
            <v>ATS-218 (TSH4613)</v>
          </cell>
          <cell r="K2596"/>
          <cell r="L2596"/>
          <cell r="M2596">
            <v>0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/>
          <cell r="L2597"/>
          <cell r="M2597" t="str">
            <v>№1623 от 10.11.2022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/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/>
          <cell r="L2598"/>
          <cell r="M2598" t="str">
            <v>№120 от 13.01.2023</v>
          </cell>
          <cell r="N2598" t="str">
            <v>3122_18.09.2023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/>
          <cell r="L2599"/>
          <cell r="M2599" t="str">
            <v>№1522 от 19.10.2022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/>
          <cell r="L2600"/>
          <cell r="M2600" t="str">
            <v>№1624 от 10.11.2022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/>
          <cell r="L2601"/>
          <cell r="M2601" t="str">
            <v>№337 от 15.02.2023</v>
          </cell>
          <cell r="N2601" t="str">
            <v>3249_18.09.2023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/>
          <cell r="L2602"/>
          <cell r="M2602" t="str">
            <v>№1523 от 19.10.2022</v>
          </cell>
          <cell r="N2602" t="str">
            <v>2560_28.11.2022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/>
          <cell r="L2603"/>
          <cell r="M2603" t="str">
            <v>№730 от 07.04.2023</v>
          </cell>
          <cell r="N2603" t="str">
            <v>3425_18.09.2023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/>
          <cell r="L2604"/>
          <cell r="M2604" t="str">
            <v>№756 от 10.04.2023</v>
          </cell>
          <cell r="N2604" t="str">
            <v>3509_18.09.2023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/>
          <cell r="L2605"/>
          <cell r="M2605" t="str">
            <v>№498 от 15.03.2023</v>
          </cell>
          <cell r="N2605" t="str">
            <v>3510_18.09.2023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/>
          <cell r="L2606"/>
          <cell r="M2606" t="str">
            <v>№1958 от 26.12.2022</v>
          </cell>
          <cell r="N2606" t="str">
            <v>3094_18.09.2023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/>
          <cell r="L2607"/>
          <cell r="M2607" t="str">
            <v>№731 от 07.04.2023</v>
          </cell>
          <cell r="N2607" t="str">
            <v>3511_18.09.2023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/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/>
          <cell r="L2608"/>
          <cell r="M2608" t="str">
            <v>№1353 от 08.09.2022</v>
          </cell>
          <cell r="N2608"/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/>
          <cell r="L2609"/>
          <cell r="M2609" t="str">
            <v>№1959 от 26.12.2022</v>
          </cell>
          <cell r="N2609" t="str">
            <v>3095_18.09.2023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/>
          <cell r="L2610"/>
          <cell r="M2610" t="str">
            <v>№1589 от 31.10.2022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/>
          <cell r="L2611"/>
          <cell r="M2611" t="str">
            <v>№1291 от 18.08.2022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/>
          <cell r="L2612"/>
          <cell r="M2612" t="str">
            <v>№1524 от 19.10.2022</v>
          </cell>
          <cell r="N2612" t="str">
            <v>2561_28.11.2022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Н=6М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/>
          <cell r="L2613"/>
          <cell r="M2613" t="str">
            <v>№1739 от 25.11.2022</v>
          </cell>
          <cell r="N2613" t="str">
            <v>2676_18.09.2023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/>
          <cell r="L2614"/>
          <cell r="M2614" t="str">
            <v>№1080 от 18.05.2023</v>
          </cell>
          <cell r="N2614" t="str">
            <v>3692_18.09.2023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/>
          <cell r="L2615"/>
          <cell r="M2615" t="str">
            <v>№1829 от 12.12.2022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/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/>
          <cell r="L2616"/>
          <cell r="M2616" t="str">
            <v>№135 от 13.01.2023</v>
          </cell>
          <cell r="N2616" t="str">
            <v>3125_18.09.2023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/>
          <cell r="L2617"/>
          <cell r="M2617" t="str">
            <v>№338 от 15.02.2023</v>
          </cell>
          <cell r="N2617" t="str">
            <v>3248_18.09.2023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/>
          <cell r="L2618"/>
          <cell r="M2618" t="str">
            <v>№339 от 15.02.2023</v>
          </cell>
          <cell r="N2618" t="str">
            <v>3245_18.09.2023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/>
          <cell r="L2619"/>
          <cell r="M2619" t="str">
            <v>№757 от 10.04.2023</v>
          </cell>
          <cell r="N2619" t="str">
            <v>3513_18.09.2023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/>
          <cell r="L2620"/>
          <cell r="M2620" t="str">
            <v>№1081 от 18.05.2023</v>
          </cell>
          <cell r="N2620" t="str">
            <v>3693_18.09.2023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/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/>
          <cell r="L2621"/>
          <cell r="M2621" t="str">
            <v>№340 от 15.02.2023</v>
          </cell>
          <cell r="N2621" t="str">
            <v>3250_18.09.2023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/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/>
          <cell r="L2622"/>
          <cell r="M2622" t="str">
            <v>№341 от 15.02.2023</v>
          </cell>
          <cell r="N2622" t="str">
            <v>3251_18.09.2023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/>
          <cell r="L2623"/>
          <cell r="M2623" t="str">
            <v>№342 от 15.02.2023</v>
          </cell>
          <cell r="N2623" t="str">
            <v>3246_18.09.2023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/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/>
          <cell r="L2624"/>
          <cell r="M2624" t="str">
            <v>№343 от 15.02.2023</v>
          </cell>
          <cell r="N2624" t="str">
            <v>3247_18.09.2023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/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/>
          <cell r="L2625"/>
          <cell r="M2625" t="str">
            <v>№121 от 13.01.2023</v>
          </cell>
          <cell r="N2625" t="str">
            <v>3126_18.09.2023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/>
          <cell r="L2626"/>
          <cell r="M2626" t="str">
            <v>№362 от 16.02.2023</v>
          </cell>
          <cell r="N2626" t="str">
            <v>3384_18.09.2023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/>
          <cell r="L2627"/>
          <cell r="M2627" t="str">
            <v>№759 от 10.04.2023</v>
          </cell>
          <cell r="N2627" t="str">
            <v>3515_18.09.2023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/>
          <cell r="L2628"/>
          <cell r="M2628" t="str">
            <v>3629_18.10.2023</v>
          </cell>
          <cell r="N2628" t="str">
            <v>Заказ №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/>
          <cell r="L2629"/>
          <cell r="M2629" t="str">
            <v>№760 от 10.04.2023</v>
          </cell>
          <cell r="N2629" t="str">
            <v>3546_18.09.2023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/>
          <cell r="L2630"/>
          <cell r="M2630"/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/>
          <cell r="G2631"/>
          <cell r="H2631"/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/>
          <cell r="L2631"/>
          <cell r="M2631">
            <v>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/>
          <cell r="L2632"/>
          <cell r="M2632" t="str">
            <v>№1921 от 21.12.2022</v>
          </cell>
          <cell r="N2632"/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/>
          <cell r="L2633"/>
          <cell r="M2633" t="str">
            <v>№1734 от 25.11.2022</v>
          </cell>
          <cell r="N2633" t="str">
            <v>3013_18.09.2023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/>
          <cell r="L2634"/>
          <cell r="M2634" t="str">
            <v>№286 от 14.02.2023</v>
          </cell>
          <cell r="N2634" t="str">
            <v>3241_18.09.2023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/>
          <cell r="L2635">
            <v>1</v>
          </cell>
          <cell r="M2635" t="str">
            <v>№287 от 14.02.2023</v>
          </cell>
          <cell r="N2635" t="str">
            <v>3820_18.09.2023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/>
          <cell r="L2636"/>
          <cell r="M2636" t="str">
            <v>№1922 от 21.12.2022</v>
          </cell>
          <cell r="N2636"/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/>
          <cell r="L2637"/>
          <cell r="M2637" t="str">
            <v>№1735 от 25.11.2022</v>
          </cell>
          <cell r="N2637" t="str">
            <v>3014_18.09.2023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/>
          <cell r="L2638"/>
          <cell r="M2638" t="str">
            <v>№288 от 14.02.2023</v>
          </cell>
          <cell r="N2638" t="str">
            <v>3543_18.09.2023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/>
          <cell r="L2639"/>
          <cell r="M2639" t="str">
            <v>№290 от 14.02.2023</v>
          </cell>
          <cell r="N2639" t="str">
            <v>3420_18.09.2023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/>
          <cell r="L2640"/>
          <cell r="M2640" t="str">
            <v>№291 от 14.02.2023</v>
          </cell>
          <cell r="N2640" t="str">
            <v>3242_18.09.2023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/>
          <cell r="L2641"/>
          <cell r="M2641" t="str">
            <v>№1805 от 20.07.2023</v>
          </cell>
          <cell r="N2641"/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/>
          <cell r="L2642"/>
          <cell r="M2642" t="str">
            <v>№1923 от 21.12.2022</v>
          </cell>
          <cell r="N2642"/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/>
          <cell r="L2643"/>
          <cell r="M2643" t="str">
            <v>№292 от 14.02.2023</v>
          </cell>
          <cell r="N2643" t="str">
            <v>3544_18.09.2023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/>
          <cell r="L2644"/>
          <cell r="M2644"/>
          <cell r="N2644" t="str">
            <v>3897_18.09.2023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/>
          <cell r="L2645"/>
          <cell r="M2645" t="str">
            <v>№1924 от 21.12.2022</v>
          </cell>
          <cell r="N2645"/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/>
          <cell r="L2646"/>
          <cell r="M2646" t="str">
            <v>№1925 от 21.12.2022</v>
          </cell>
          <cell r="N2646"/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/>
          <cell r="L2647"/>
          <cell r="M2647" t="str">
            <v>№433 от 10.03.2023</v>
          </cell>
          <cell r="N2647" t="str">
            <v>3421_18.09.2023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/>
          <cell r="L2648"/>
          <cell r="M2648" t="str">
            <v>№1858 от 15.12.2022</v>
          </cell>
          <cell r="N2648" t="str">
            <v>3015_18.09.2023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/>
          <cell r="L2649"/>
          <cell r="M2649" t="str">
            <v>№1859 от 15.12.2022</v>
          </cell>
          <cell r="N2649" t="str">
            <v>3016_18.09.2023</v>
          </cell>
        </row>
        <row r="2650">
          <cell r="A2650"/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/>
          <cell r="G2650"/>
          <cell r="H2650"/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/>
          <cell r="L2650"/>
          <cell r="M2650">
            <v>0</v>
          </cell>
          <cell r="N2650">
            <v>0</v>
          </cell>
        </row>
        <row r="2651">
          <cell r="A2651"/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/>
          <cell r="G2651"/>
          <cell r="H2651"/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/>
          <cell r="L2651"/>
          <cell r="M2651">
            <v>0</v>
          </cell>
          <cell r="N2651">
            <v>0</v>
          </cell>
        </row>
        <row r="2652">
          <cell r="A2652"/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/>
          <cell r="G2652"/>
          <cell r="H2652"/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/>
          <cell r="L2652"/>
          <cell r="M2652">
            <v>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/>
          <cell r="G2653"/>
          <cell r="H2653"/>
          <cell r="I2653" t="str">
            <v>г. Термез, ул. Зерновая, 1</v>
          </cell>
          <cell r="J2653" t="str">
            <v>Zagotzerno (CS2648)</v>
          </cell>
          <cell r="K2653"/>
          <cell r="L2653"/>
          <cell r="M2653">
            <v>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/>
          <cell r="G2654"/>
          <cell r="H2654"/>
          <cell r="I2654" t="str">
            <v>Термезский р-н, ш/х Дустлик, м-ля Мангузар</v>
          </cell>
          <cell r="J2654" t="str">
            <v>Manguzar (CS2617)</v>
          </cell>
          <cell r="K2654"/>
          <cell r="L2654"/>
          <cell r="M2654">
            <v>0</v>
          </cell>
          <cell r="N2654">
            <v>0</v>
          </cell>
        </row>
        <row r="2655">
          <cell r="A2655"/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/>
          <cell r="G2655"/>
          <cell r="H2655"/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/>
          <cell r="L2655"/>
          <cell r="M2655">
            <v>0</v>
          </cell>
          <cell r="N2655">
            <v>0</v>
          </cell>
        </row>
        <row r="2656">
          <cell r="A2656"/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/>
          <cell r="G2656"/>
          <cell r="H2656"/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/>
          <cell r="L2656"/>
          <cell r="M2656">
            <v>0</v>
          </cell>
          <cell r="N2656">
            <v>0</v>
          </cell>
        </row>
        <row r="2657">
          <cell r="A2657"/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/>
          <cell r="G2657"/>
          <cell r="H2657"/>
          <cell r="I2657" t="str">
            <v xml:space="preserve">Термезский р-н, п. Учкизил </v>
          </cell>
          <cell r="J2657" t="str">
            <v>Uchkizil MTP (CS1809)</v>
          </cell>
          <cell r="K2657"/>
          <cell r="L2657"/>
          <cell r="M2657">
            <v>0</v>
          </cell>
          <cell r="N2657">
            <v>0</v>
          </cell>
        </row>
        <row r="2658">
          <cell r="A2658"/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/>
          <cell r="G2658"/>
          <cell r="H2658"/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/>
          <cell r="L2658"/>
          <cell r="M2658">
            <v>0</v>
          </cell>
          <cell r="N2658">
            <v>0</v>
          </cell>
        </row>
        <row r="2659">
          <cell r="A2659"/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/>
          <cell r="G2659"/>
          <cell r="H2659"/>
          <cell r="I2659" t="str">
            <v>г. Шерабад, ул.Мустаккилик-41, ПМК Шерабад</v>
          </cell>
          <cell r="J2659" t="str">
            <v>Sherabad bazar (CS1828)</v>
          </cell>
          <cell r="K2659"/>
          <cell r="L2659"/>
          <cell r="M2659">
            <v>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/>
          <cell r="G2660"/>
          <cell r="H2660"/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/>
          <cell r="L2660"/>
          <cell r="M2660">
            <v>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/>
          <cell r="G2661"/>
          <cell r="H2661"/>
          <cell r="I2661" t="str">
            <v>Сур. обл.  г.Денау, ул.Мустакиллик,54</v>
          </cell>
          <cell r="J2661" t="str">
            <v>Denau (CS0404)</v>
          </cell>
          <cell r="K2661"/>
          <cell r="L2661"/>
          <cell r="M2661">
            <v>0</v>
          </cell>
          <cell r="N2661">
            <v>0</v>
          </cell>
        </row>
        <row r="2662">
          <cell r="A2662"/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/>
          <cell r="G2662"/>
          <cell r="H2662"/>
          <cell r="I2662" t="str">
            <v xml:space="preserve">г. Термез, ул.Ат-Термезий, д. 28, Дом связи </v>
          </cell>
          <cell r="J2662" t="str">
            <v>AMTS (CS0402)</v>
          </cell>
          <cell r="K2662"/>
          <cell r="L2662"/>
          <cell r="M2662">
            <v>0</v>
          </cell>
          <cell r="N2662">
            <v>0</v>
          </cell>
        </row>
        <row r="2663">
          <cell r="A2663"/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/>
          <cell r="G2663"/>
          <cell r="H2663"/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/>
          <cell r="L2663"/>
          <cell r="M2663">
            <v>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/>
          <cell r="L2664"/>
          <cell r="M2664">
            <v>0</v>
          </cell>
          <cell r="N2664">
            <v>0</v>
          </cell>
        </row>
        <row r="2665">
          <cell r="A2665"/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/>
          <cell r="G2665"/>
          <cell r="H2665"/>
          <cell r="I2665" t="str">
            <v>Джаркурганский р-н, КФЙ Минор, м-ля А.Новоий</v>
          </cell>
          <cell r="J2665" t="str">
            <v>Jarkurgan Minor (CS1871)</v>
          </cell>
          <cell r="K2665"/>
          <cell r="L2665"/>
          <cell r="M2665">
            <v>0</v>
          </cell>
          <cell r="N2665">
            <v>0</v>
          </cell>
        </row>
        <row r="2666">
          <cell r="A2666"/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/>
          <cell r="G2666"/>
          <cell r="H2666"/>
          <cell r="I2666" t="str">
            <v>г.Термез, ул.Ибн Сино, д.12а</v>
          </cell>
          <cell r="J2666" t="str">
            <v>Magazin (CS0496)</v>
          </cell>
          <cell r="K2666"/>
          <cell r="L2666"/>
          <cell r="M2666">
            <v>0</v>
          </cell>
          <cell r="N2666">
            <v>0</v>
          </cell>
        </row>
        <row r="2667">
          <cell r="A2667"/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/>
          <cell r="G2667"/>
          <cell r="H2667"/>
          <cell r="I2667" t="str">
            <v>Денауский р-н, Собир Рахимов СФУ, м-ля Оклар</v>
          </cell>
          <cell r="J2667" t="str">
            <v>Oklar (CS1849)</v>
          </cell>
          <cell r="K2667"/>
          <cell r="L2667"/>
          <cell r="M2667">
            <v>0</v>
          </cell>
          <cell r="N2667">
            <v>0</v>
          </cell>
        </row>
        <row r="2668">
          <cell r="A2668"/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/>
          <cell r="G2668"/>
          <cell r="H2668"/>
          <cell r="I2668" t="str">
            <v>Джаркурганский р-н, Сурхан СФУ, пос. Водазабор</v>
          </cell>
          <cell r="J2668" t="str">
            <v>Surhan suv (CS1817)</v>
          </cell>
          <cell r="K2668"/>
          <cell r="L2668"/>
          <cell r="M2668">
            <v>0</v>
          </cell>
          <cell r="N2668">
            <v>0</v>
          </cell>
        </row>
        <row r="2669">
          <cell r="A2669"/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/>
          <cell r="G2669"/>
          <cell r="H2669"/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/>
          <cell r="L2669"/>
          <cell r="M2669">
            <v>0</v>
          </cell>
          <cell r="N2669">
            <v>0</v>
          </cell>
        </row>
        <row r="2670">
          <cell r="A2670"/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/>
          <cell r="G2670"/>
          <cell r="H2670"/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/>
          <cell r="L2670"/>
          <cell r="M2670">
            <v>0</v>
          </cell>
          <cell r="N2670">
            <v>0</v>
          </cell>
        </row>
        <row r="2671">
          <cell r="A2671"/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/>
          <cell r="G2671"/>
          <cell r="H2671"/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/>
          <cell r="L2671"/>
          <cell r="M2671">
            <v>0</v>
          </cell>
          <cell r="N2671">
            <v>0</v>
          </cell>
        </row>
        <row r="2672">
          <cell r="A2672"/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/>
          <cell r="G2672"/>
          <cell r="H2672"/>
          <cell r="I2672" t="str">
            <v>г.Денау, ул.Ш.Рашидов , АТС Гулистан.</v>
          </cell>
          <cell r="J2672" t="str">
            <v>Denau ATS Gulistan (CS1841)</v>
          </cell>
          <cell r="K2672"/>
          <cell r="L2672"/>
          <cell r="M2672">
            <v>0</v>
          </cell>
          <cell r="N2672">
            <v>0</v>
          </cell>
        </row>
        <row r="2673">
          <cell r="A2673"/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/>
          <cell r="G2673"/>
          <cell r="H2673"/>
          <cell r="I2673" t="str">
            <v>г. Денау, ул. Туркистон, 32</v>
          </cell>
          <cell r="J2673" t="str">
            <v>Avtokolonna 2516 (CS1837)</v>
          </cell>
          <cell r="K2673"/>
          <cell r="L2673"/>
          <cell r="M2673">
            <v>0</v>
          </cell>
          <cell r="N2673">
            <v>0</v>
          </cell>
        </row>
        <row r="2674">
          <cell r="A2674"/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/>
          <cell r="G2674"/>
          <cell r="H2674"/>
          <cell r="I2674" t="str">
            <v>г. Шурчи, ул. Мустакиллик, РУС</v>
          </cell>
          <cell r="J2674" t="str">
            <v>Shurchi (CS0406)</v>
          </cell>
          <cell r="K2674"/>
          <cell r="L2674"/>
          <cell r="M2674">
            <v>0</v>
          </cell>
          <cell r="N2674">
            <v>0</v>
          </cell>
        </row>
        <row r="2675">
          <cell r="A2675"/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/>
          <cell r="G2675"/>
          <cell r="H2675"/>
          <cell r="I2675" t="str">
            <v>г. Термез, ул. Р. Тагора, рядом школа №7</v>
          </cell>
          <cell r="J2675" t="str">
            <v>Port (CS1805)</v>
          </cell>
          <cell r="K2675"/>
          <cell r="L2675"/>
          <cell r="M2675">
            <v>0</v>
          </cell>
          <cell r="N2675">
            <v>0</v>
          </cell>
        </row>
        <row r="2676">
          <cell r="A2676"/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/>
          <cell r="G2676"/>
          <cell r="H2676"/>
          <cell r="I2676" t="str">
            <v>г. Денау, ул. Дехлави, Хидиралибек ХК</v>
          </cell>
          <cell r="J2676" t="str">
            <v>Hidiralibek (CS1815)</v>
          </cell>
          <cell r="K2676"/>
          <cell r="L2676"/>
          <cell r="M2676">
            <v>0</v>
          </cell>
          <cell r="N2676">
            <v>0</v>
          </cell>
        </row>
        <row r="2677">
          <cell r="A2677"/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/>
          <cell r="G2677"/>
          <cell r="H2677"/>
          <cell r="I2677" t="str">
            <v>Джаркурганский р-н ,п. Хаудак, РТС</v>
          </cell>
          <cell r="J2677" t="str">
            <v>Jarkurgan (CS0401)</v>
          </cell>
          <cell r="K2677"/>
          <cell r="L2677"/>
          <cell r="M2677">
            <v>0</v>
          </cell>
          <cell r="N2677">
            <v>0</v>
          </cell>
        </row>
        <row r="2678">
          <cell r="A2678"/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/>
          <cell r="G2678"/>
          <cell r="H2678"/>
          <cell r="I2678" t="str">
            <v>г. Термез, ул. Мукимий, д. 17, АТС-6</v>
          </cell>
          <cell r="J2678" t="str">
            <v>Termez ATS-6 (CS0403)</v>
          </cell>
          <cell r="K2678"/>
          <cell r="L2678"/>
          <cell r="M2678">
            <v>0</v>
          </cell>
          <cell r="N2678">
            <v>0</v>
          </cell>
        </row>
        <row r="2679">
          <cell r="A2679"/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/>
          <cell r="G2679"/>
          <cell r="H2679"/>
          <cell r="I2679" t="str">
            <v>г. Шерабад, ул. Мустакиллик, РУС</v>
          </cell>
          <cell r="J2679" t="str">
            <v>Sherabad (CS0405)</v>
          </cell>
          <cell r="K2679"/>
          <cell r="L2679"/>
          <cell r="M2679">
            <v>0</v>
          </cell>
          <cell r="N2679">
            <v>0</v>
          </cell>
        </row>
        <row r="2680">
          <cell r="A2680"/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/>
          <cell r="G2680"/>
          <cell r="H2680"/>
          <cell r="I2680" t="str">
            <v>г.Термез, ул.Ф.Ходжаева, 30</v>
          </cell>
          <cell r="J2680" t="str">
            <v>Matbuot Uyi (CS0407)</v>
          </cell>
          <cell r="K2680"/>
          <cell r="L2680"/>
          <cell r="M2680">
            <v>0</v>
          </cell>
          <cell r="N2680">
            <v>0</v>
          </cell>
        </row>
        <row r="2681">
          <cell r="A2681"/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/>
          <cell r="G2681"/>
          <cell r="H2681"/>
          <cell r="I2681" t="str">
            <v>г. Кумкурган, Узбекистан Шох кучаси, д.1, РУС</v>
          </cell>
          <cell r="J2681" t="str">
            <v>Kumkurgan (CS0408)</v>
          </cell>
          <cell r="K2681"/>
          <cell r="L2681"/>
          <cell r="M2681">
            <v>0</v>
          </cell>
          <cell r="N2681">
            <v>0</v>
          </cell>
        </row>
        <row r="2682">
          <cell r="A2682"/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/>
          <cell r="G2682"/>
          <cell r="H2682"/>
          <cell r="I2682" t="str">
            <v>Термезский р-н, п Каптархона,уУчкизил РТПЦ</v>
          </cell>
          <cell r="J2682" t="str">
            <v>Uchkizil (CS0410)</v>
          </cell>
          <cell r="K2682"/>
          <cell r="L2682"/>
          <cell r="M2682">
            <v>0</v>
          </cell>
          <cell r="N2682">
            <v>0</v>
          </cell>
        </row>
        <row r="2683">
          <cell r="A2683"/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/>
          <cell r="G2683"/>
          <cell r="H2683"/>
          <cell r="I2683" t="str">
            <v>г. Джаркурган, ул. Узбекистанская,  РУС</v>
          </cell>
          <cell r="J2683" t="str">
            <v>Jarkurgan RUS (CS0411)</v>
          </cell>
          <cell r="K2683"/>
          <cell r="L2683"/>
          <cell r="M2683">
            <v>0</v>
          </cell>
          <cell r="N2683">
            <v>0</v>
          </cell>
        </row>
        <row r="2684">
          <cell r="A2684"/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/>
          <cell r="G2684"/>
          <cell r="H2684"/>
          <cell r="I2684" t="str">
            <v>г.Термез, ул.А.Икрамова, 284</v>
          </cell>
          <cell r="J2684" t="str">
            <v>Kollej (CS0412)</v>
          </cell>
          <cell r="K2684"/>
          <cell r="L2684"/>
          <cell r="M2684">
            <v>0</v>
          </cell>
          <cell r="N2684">
            <v>0</v>
          </cell>
        </row>
        <row r="2685">
          <cell r="A2685"/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/>
          <cell r="G2685"/>
          <cell r="H2685"/>
          <cell r="I2685" t="str">
            <v>Термезский р-н, ш/х Янгиарык, бр.№11</v>
          </cell>
          <cell r="J2685" t="str">
            <v>Yangiarik (CS0413)</v>
          </cell>
          <cell r="K2685"/>
          <cell r="L2685"/>
          <cell r="M2685">
            <v>0</v>
          </cell>
          <cell r="N2685">
            <v>0</v>
          </cell>
        </row>
        <row r="2686">
          <cell r="A2686"/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/>
          <cell r="G2686"/>
          <cell r="H2686"/>
          <cell r="I2686" t="str">
            <v>г. Ангор, ул. Термезий, РУС</v>
          </cell>
          <cell r="J2686" t="str">
            <v>Angor (CS0415)</v>
          </cell>
          <cell r="K2686"/>
          <cell r="L2686"/>
          <cell r="M2686">
            <v>0</v>
          </cell>
          <cell r="N2686">
            <v>0</v>
          </cell>
        </row>
        <row r="2687">
          <cell r="A2687"/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/>
          <cell r="G2687"/>
          <cell r="H2687"/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/>
          <cell r="L2687"/>
          <cell r="M2687">
            <v>0</v>
          </cell>
          <cell r="N2687">
            <v>0</v>
          </cell>
        </row>
        <row r="2688">
          <cell r="A2688"/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/>
          <cell r="G2688"/>
          <cell r="H2688"/>
          <cell r="I2688" t="str">
            <v xml:space="preserve"> Кизирикский р-н, пос. Ойбек, РУС</v>
          </cell>
          <cell r="J2688" t="str">
            <v>Bandihan (CS0417)</v>
          </cell>
          <cell r="K2688"/>
          <cell r="L2688"/>
          <cell r="M2688">
            <v>0</v>
          </cell>
          <cell r="N2688">
            <v>0</v>
          </cell>
        </row>
        <row r="2689">
          <cell r="A2689"/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/>
          <cell r="G2689"/>
          <cell r="H2689"/>
          <cell r="I2689" t="str">
            <v>Олтинсайский р-н, п. Карлук, ул. Мустакиллик, 7</v>
          </cell>
          <cell r="J2689" t="str">
            <v>Oltinsay RUS (CS0418)</v>
          </cell>
          <cell r="K2689"/>
          <cell r="L2689"/>
          <cell r="M2689">
            <v>0</v>
          </cell>
          <cell r="N2689">
            <v>0</v>
          </cell>
        </row>
        <row r="2690">
          <cell r="A2690"/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/>
          <cell r="G2690"/>
          <cell r="H2690"/>
          <cell r="I2690" t="str">
            <v>р/ц Узун, ул.Узбекистанская,РУС</v>
          </cell>
          <cell r="J2690" t="str">
            <v>Uzun (CS0490)</v>
          </cell>
          <cell r="K2690"/>
          <cell r="L2690"/>
          <cell r="M2690">
            <v>0</v>
          </cell>
          <cell r="N2690">
            <v>0</v>
          </cell>
        </row>
        <row r="2691">
          <cell r="A2691"/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/>
          <cell r="G2691"/>
          <cell r="H2691"/>
          <cell r="I2691" t="str">
            <v>Байсунский р-н, м-ля Ок жар</v>
          </cell>
          <cell r="J2691" t="str">
            <v>Baysun (CS0491)</v>
          </cell>
          <cell r="K2691"/>
          <cell r="L2691"/>
          <cell r="M2691">
            <v>0</v>
          </cell>
          <cell r="N2691">
            <v>0</v>
          </cell>
        </row>
        <row r="2692">
          <cell r="A2692"/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/>
          <cell r="G2692"/>
          <cell r="H2692"/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/>
          <cell r="L2692"/>
          <cell r="M2692">
            <v>0</v>
          </cell>
          <cell r="N2692">
            <v>0</v>
          </cell>
        </row>
        <row r="2693">
          <cell r="A2693"/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/>
          <cell r="G2693"/>
          <cell r="H2693"/>
          <cell r="I2693" t="str">
            <v>г. Шаргунь, ул. А. Икрамова,50</v>
          </cell>
          <cell r="J2693" t="str">
            <v>Shargun (CS0493)</v>
          </cell>
          <cell r="K2693"/>
          <cell r="L2693"/>
          <cell r="M2693">
            <v>0</v>
          </cell>
          <cell r="N2693">
            <v>0</v>
          </cell>
        </row>
        <row r="2694">
          <cell r="A2694"/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/>
          <cell r="G2694"/>
          <cell r="H2694"/>
          <cell r="I2694" t="str">
            <v>г.Термез, ул.Ч.Сафарова, 32</v>
          </cell>
          <cell r="J2694" t="str">
            <v>Hlopzavod (CS0497)</v>
          </cell>
          <cell r="K2694"/>
          <cell r="L2694"/>
          <cell r="M2694">
            <v>0</v>
          </cell>
          <cell r="N2694">
            <v>0</v>
          </cell>
        </row>
        <row r="2695">
          <cell r="A2695"/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/>
          <cell r="G2695"/>
          <cell r="H2695"/>
          <cell r="I2695" t="str">
            <v>Денауский р-н, п. Хайробод, Хайробод пахта ОТХЖ</v>
          </cell>
          <cell r="J2695" t="str">
            <v>Hayrabad (CS0837)</v>
          </cell>
          <cell r="K2695"/>
          <cell r="L2695"/>
          <cell r="M2695">
            <v>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/>
          <cell r="L2696"/>
          <cell r="M2696">
            <v>0</v>
          </cell>
          <cell r="N2696">
            <v>0</v>
          </cell>
        </row>
        <row r="2697">
          <cell r="A2697"/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/>
          <cell r="G2697"/>
          <cell r="H2697"/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/>
          <cell r="L2697"/>
          <cell r="M2697">
            <v>0</v>
          </cell>
          <cell r="N2697">
            <v>0</v>
          </cell>
        </row>
        <row r="2698">
          <cell r="A2698"/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/>
          <cell r="G2698"/>
          <cell r="H2698"/>
          <cell r="I2698" t="str">
            <v>Байсунский р-н, массив Дербент, участок Бозорсой</v>
          </cell>
          <cell r="J2698" t="str">
            <v>Derbent (CS1605)</v>
          </cell>
          <cell r="K2698"/>
          <cell r="L2698"/>
          <cell r="M2698">
            <v>0</v>
          </cell>
          <cell r="N2698">
            <v>0</v>
          </cell>
        </row>
        <row r="2699">
          <cell r="A2699"/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/>
          <cell r="G2699"/>
          <cell r="H2699"/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/>
          <cell r="L2699"/>
          <cell r="M2699">
            <v>0</v>
          </cell>
          <cell r="N2699">
            <v>0</v>
          </cell>
        </row>
        <row r="2700">
          <cell r="A2700"/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/>
          <cell r="G2700"/>
          <cell r="H2700"/>
          <cell r="I2700" t="str">
            <v>Байсунский р-н, ш/х Сайроб, участок Сайроб</v>
          </cell>
          <cell r="J2700" t="str">
            <v>Sayrob (CS1607)</v>
          </cell>
          <cell r="K2700"/>
          <cell r="L2700"/>
          <cell r="M2700">
            <v>0</v>
          </cell>
          <cell r="N2700">
            <v>0</v>
          </cell>
        </row>
        <row r="2701">
          <cell r="A2701"/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/>
          <cell r="G2701"/>
          <cell r="H2701"/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/>
          <cell r="L2701"/>
          <cell r="M2701">
            <v>0</v>
          </cell>
          <cell r="N2701">
            <v>0</v>
          </cell>
        </row>
        <row r="2702">
          <cell r="A2702"/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/>
          <cell r="G2702"/>
          <cell r="H2702"/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/>
          <cell r="L2702"/>
          <cell r="M2702">
            <v>0</v>
          </cell>
          <cell r="N2702">
            <v>0</v>
          </cell>
        </row>
        <row r="2703">
          <cell r="A2703"/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/>
          <cell r="G2703"/>
          <cell r="H2703"/>
          <cell r="I2703" t="str">
            <v>Джаркурганский р-н, курган Какайды, м-ля Бобур</v>
          </cell>
          <cell r="J2703" t="str">
            <v>Kokaydi centr (CS1813)</v>
          </cell>
          <cell r="K2703"/>
          <cell r="L2703"/>
          <cell r="M2703">
            <v>0</v>
          </cell>
          <cell r="N2703">
            <v>0</v>
          </cell>
        </row>
        <row r="2704">
          <cell r="A2704"/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/>
          <cell r="G2704"/>
          <cell r="H2704"/>
          <cell r="I2704" t="str">
            <v xml:space="preserve">Кумкурганский р-н, махалла Арпапоя </v>
          </cell>
          <cell r="J2704" t="str">
            <v>Arpapoya (CS1822)</v>
          </cell>
          <cell r="K2704"/>
          <cell r="L2704"/>
          <cell r="M2704">
            <v>0</v>
          </cell>
          <cell r="N2704">
            <v>0</v>
          </cell>
        </row>
        <row r="2705">
          <cell r="A2705"/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/>
          <cell r="G2705"/>
          <cell r="H2705"/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/>
          <cell r="L2705"/>
          <cell r="M2705">
            <v>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/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/>
          <cell r="L2706"/>
          <cell r="M2706" t="str">
            <v>№1632 от 07.07.2023</v>
          </cell>
          <cell r="N2706" t="str">
            <v>кн 2</v>
          </cell>
        </row>
        <row r="2707">
          <cell r="A2707"/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/>
          <cell r="G2707"/>
          <cell r="H2707"/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/>
          <cell r="L2707"/>
          <cell r="M2707">
            <v>0</v>
          </cell>
          <cell r="N2707">
            <v>0</v>
          </cell>
        </row>
        <row r="2708">
          <cell r="A2708"/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/>
          <cell r="G2708"/>
          <cell r="H2708"/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/>
          <cell r="L2708"/>
          <cell r="M2708">
            <v>0</v>
          </cell>
          <cell r="N2708">
            <v>0</v>
          </cell>
        </row>
        <row r="2709">
          <cell r="A2709"/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/>
          <cell r="G2709"/>
          <cell r="H2709"/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/>
          <cell r="L2709"/>
          <cell r="M2709">
            <v>0</v>
          </cell>
          <cell r="N2709">
            <v>0</v>
          </cell>
        </row>
        <row r="2710">
          <cell r="A2710"/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/>
          <cell r="G2710"/>
          <cell r="H2710"/>
          <cell r="I2710" t="str">
            <v>г. Термез, ул. Увайсий, д. 28</v>
          </cell>
          <cell r="J2710" t="str">
            <v>Termez Ech-5 (CS1869)</v>
          </cell>
          <cell r="K2710"/>
          <cell r="L2710"/>
          <cell r="M2710">
            <v>0</v>
          </cell>
          <cell r="N2710">
            <v>0</v>
          </cell>
        </row>
        <row r="2711">
          <cell r="A2711"/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/>
          <cell r="G2711"/>
          <cell r="H2711"/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/>
          <cell r="L2711"/>
          <cell r="M2711">
            <v>0</v>
          </cell>
          <cell r="N2711">
            <v>0</v>
          </cell>
        </row>
        <row r="2712">
          <cell r="A2712"/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/>
          <cell r="G2712"/>
          <cell r="H2712"/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/>
          <cell r="L2712"/>
          <cell r="M2712">
            <v>0</v>
          </cell>
          <cell r="N2712">
            <v>0</v>
          </cell>
        </row>
        <row r="2713">
          <cell r="A2713"/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/>
          <cell r="G2713"/>
          <cell r="H2713"/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/>
          <cell r="L2713"/>
          <cell r="M2713">
            <v>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/>
          <cell r="H2714"/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/>
          <cell r="L2714"/>
          <cell r="M2714" t="str">
            <v>№1633 от 07.07.2023</v>
          </cell>
          <cell r="N2714" t="str">
            <v>кн 2</v>
          </cell>
        </row>
        <row r="2715">
          <cell r="A2715"/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/>
          <cell r="G2715"/>
          <cell r="H2715"/>
          <cell r="I2715" t="str">
            <v>Музрабадский р-н, КФЙ Ободон,  к-к Таллошкон</v>
          </cell>
          <cell r="J2715" t="str">
            <v>Tallashkan (CS1889)</v>
          </cell>
          <cell r="K2715"/>
          <cell r="L2715"/>
          <cell r="M2715">
            <v>0</v>
          </cell>
          <cell r="N2715">
            <v>0</v>
          </cell>
        </row>
        <row r="2716">
          <cell r="A2716"/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/>
          <cell r="G2716"/>
          <cell r="H2716"/>
          <cell r="I2716" t="str">
            <v>г. Денау, ул. Останкулов,132</v>
          </cell>
          <cell r="J2716" t="str">
            <v>Dune (CS2600)</v>
          </cell>
          <cell r="K2716"/>
          <cell r="L2716"/>
          <cell r="M2716">
            <v>0</v>
          </cell>
          <cell r="N2716">
            <v>0</v>
          </cell>
        </row>
        <row r="2717">
          <cell r="A2717"/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/>
          <cell r="G2717"/>
          <cell r="H2717"/>
          <cell r="I2717" t="str">
            <v>п. Корсакли, корхона Сурхон Чигит</v>
          </cell>
          <cell r="J2717" t="str">
            <v>Surhan Chigit (CS2604)</v>
          </cell>
          <cell r="K2717"/>
          <cell r="L2717"/>
          <cell r="M2717">
            <v>0</v>
          </cell>
          <cell r="N2717">
            <v>0</v>
          </cell>
        </row>
        <row r="2718">
          <cell r="A2718"/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/>
          <cell r="G2718"/>
          <cell r="H2718"/>
          <cell r="I2718" t="str">
            <v>п. Кокайды, БПО</v>
          </cell>
          <cell r="J2718" t="str">
            <v>Kokaydi (CS2605)</v>
          </cell>
          <cell r="K2718"/>
          <cell r="L2718"/>
          <cell r="M2718">
            <v>0</v>
          </cell>
          <cell r="N2718">
            <v>0</v>
          </cell>
        </row>
        <row r="2719">
          <cell r="A2719"/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/>
          <cell r="G2719"/>
          <cell r="H2719"/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/>
          <cell r="L2719"/>
          <cell r="M2719">
            <v>0</v>
          </cell>
          <cell r="N2719">
            <v>0</v>
          </cell>
        </row>
        <row r="2720">
          <cell r="A2720"/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/>
          <cell r="G2720"/>
          <cell r="H2720"/>
          <cell r="I2720" t="str">
            <v>м-ля Гагарин, школа №23</v>
          </cell>
          <cell r="J2720" t="str">
            <v>Gagarin (CS2607)</v>
          </cell>
          <cell r="K2720"/>
          <cell r="L2720"/>
          <cell r="M2720">
            <v>0</v>
          </cell>
          <cell r="N2720">
            <v>0</v>
          </cell>
        </row>
        <row r="2721">
          <cell r="A2721"/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/>
          <cell r="G2721"/>
          <cell r="H2721"/>
          <cell r="I2721" t="str">
            <v>Шурчинский р-н, ж/х Сайхон, м-ля К. Йулдошев</v>
          </cell>
          <cell r="J2721" t="str">
            <v>Elbayan (CS2608)</v>
          </cell>
          <cell r="K2721"/>
          <cell r="L2721"/>
          <cell r="M2721">
            <v>0</v>
          </cell>
          <cell r="N2721">
            <v>0</v>
          </cell>
        </row>
        <row r="2722">
          <cell r="A2722"/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/>
          <cell r="G2722"/>
          <cell r="H2722"/>
          <cell r="I2722" t="str">
            <v>п. Омонхона, ООО Омонхона мукаддас булоги</v>
          </cell>
          <cell r="J2722" t="str">
            <v>Omonhona (CS2610)</v>
          </cell>
          <cell r="K2722"/>
          <cell r="L2722"/>
          <cell r="M2722">
            <v>0</v>
          </cell>
          <cell r="N2722">
            <v>0</v>
          </cell>
        </row>
        <row r="2723">
          <cell r="A2723"/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/>
          <cell r="G2723"/>
          <cell r="H2723"/>
          <cell r="I2723" t="str">
            <v>г. Денау, ул. Наби Рахимов,23</v>
          </cell>
          <cell r="J2723" t="str">
            <v>Irrigatsiya (CS2613)</v>
          </cell>
          <cell r="K2723"/>
          <cell r="L2723"/>
          <cell r="M2723">
            <v>0</v>
          </cell>
          <cell r="N2723">
            <v>0</v>
          </cell>
        </row>
        <row r="2724">
          <cell r="A2724"/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/>
          <cell r="G2724"/>
          <cell r="H2724"/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/>
          <cell r="L2724"/>
          <cell r="M2724">
            <v>0</v>
          </cell>
          <cell r="N2724">
            <v>0</v>
          </cell>
        </row>
        <row r="2725">
          <cell r="A2725"/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/>
          <cell r="G2725"/>
          <cell r="H2725"/>
          <cell r="I2725" t="str">
            <v>г. Термез, ул. М. Кашкарий, 2</v>
          </cell>
          <cell r="J2725" t="str">
            <v>Matlubotsavdo (CS2621)</v>
          </cell>
          <cell r="K2725"/>
          <cell r="L2725"/>
          <cell r="M2725">
            <v>0</v>
          </cell>
          <cell r="N2725">
            <v>0</v>
          </cell>
        </row>
        <row r="2726">
          <cell r="A2726"/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/>
          <cell r="G2726"/>
          <cell r="H2726"/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/>
          <cell r="L2726"/>
          <cell r="M2726">
            <v>0</v>
          </cell>
          <cell r="N2726">
            <v>0</v>
          </cell>
        </row>
        <row r="2727">
          <cell r="A2727"/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/>
          <cell r="G2727"/>
          <cell r="H2727"/>
          <cell r="I2727" t="str">
            <v>Музрабадский р-н, с/с Бешкутон, м-ля Мустакиллик</v>
          </cell>
          <cell r="J2727" t="str">
            <v>Yangiabad (CS2627)</v>
          </cell>
          <cell r="K2727"/>
          <cell r="L2727"/>
          <cell r="M2727">
            <v>0</v>
          </cell>
          <cell r="N2727">
            <v>0</v>
          </cell>
        </row>
        <row r="2728">
          <cell r="A2728"/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/>
          <cell r="G2728"/>
          <cell r="H2728"/>
          <cell r="I2728" t="str">
            <v>Денауский р-н, крепость Юрчи, Денауский МТП АЖ</v>
          </cell>
          <cell r="J2728" t="str">
            <v>Yurchi (CS2629)</v>
          </cell>
          <cell r="K2728"/>
          <cell r="L2728"/>
          <cell r="M2728">
            <v>0</v>
          </cell>
          <cell r="N2728">
            <v>0</v>
          </cell>
        </row>
        <row r="2729">
          <cell r="A2729"/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/>
          <cell r="G2729"/>
          <cell r="H2729"/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/>
          <cell r="L2729"/>
          <cell r="M2729">
            <v>0</v>
          </cell>
          <cell r="N2729">
            <v>0</v>
          </cell>
        </row>
        <row r="2730">
          <cell r="A2730"/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/>
          <cell r="G2730"/>
          <cell r="H2730"/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/>
          <cell r="L2730"/>
          <cell r="M2730">
            <v>0</v>
          </cell>
          <cell r="N2730">
            <v>0</v>
          </cell>
        </row>
        <row r="2731">
          <cell r="A2731"/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/>
          <cell r="G2731"/>
          <cell r="H2731"/>
          <cell r="I2731" t="str">
            <v>Кызырыкский р-н, Янги Хает КФЙ, м-ля Шредер</v>
          </cell>
          <cell r="J2731" t="str">
            <v>Shreder (CS2635)</v>
          </cell>
          <cell r="K2731"/>
          <cell r="L2731"/>
          <cell r="M2731">
            <v>0</v>
          </cell>
          <cell r="N2731">
            <v>0</v>
          </cell>
        </row>
        <row r="2732">
          <cell r="A2732"/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/>
          <cell r="G2732"/>
          <cell r="H2732"/>
          <cell r="I2732" t="str">
            <v>г. Байсун, ул. Пиров, 16, РУС</v>
          </cell>
          <cell r="J2732" t="str">
            <v>Baysun RUS (CS2637)</v>
          </cell>
          <cell r="K2732"/>
          <cell r="L2732"/>
          <cell r="M2732">
            <v>0</v>
          </cell>
          <cell r="N2732">
            <v>0</v>
          </cell>
        </row>
        <row r="2733">
          <cell r="A2733"/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/>
          <cell r="G2733"/>
          <cell r="H2733"/>
          <cell r="I2733" t="str">
            <v>Шурчинский р-н, ул. А. Темура, 32</v>
          </cell>
          <cell r="J2733" t="str">
            <v>Avtokolonna 2530 (CS2639)</v>
          </cell>
          <cell r="K2733"/>
          <cell r="L2733"/>
          <cell r="M2733">
            <v>0</v>
          </cell>
          <cell r="N2733">
            <v>0</v>
          </cell>
        </row>
        <row r="2734">
          <cell r="A2734"/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/>
          <cell r="G2734"/>
          <cell r="H2734"/>
          <cell r="I2734" t="str">
            <v>г. Денау, ул. Ш. Рашидова, 356</v>
          </cell>
          <cell r="J2734" t="str">
            <v>Injenerstroy (CS2644)</v>
          </cell>
          <cell r="K2734"/>
          <cell r="L2734"/>
          <cell r="M2734">
            <v>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/>
          <cell r="G2735"/>
          <cell r="H2735"/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/>
          <cell r="L2735"/>
          <cell r="M2735">
            <v>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/>
          <cell r="G2736"/>
          <cell r="H2736"/>
          <cell r="I2736" t="str">
            <v>Узунский р-н, СФУ Омонов,м-ля Карашик, КВП Омонов</v>
          </cell>
          <cell r="J2736" t="str">
            <v>Karashik (CS2649)</v>
          </cell>
          <cell r="K2736"/>
          <cell r="L2736"/>
          <cell r="M2736">
            <v>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/>
          <cell r="G2737"/>
          <cell r="H2737"/>
          <cell r="I2737" t="str">
            <v>Сариасинский р-н, ул.М.Улугбека, 110</v>
          </cell>
          <cell r="J2737" t="str">
            <v>Sariasiya (CS0409)</v>
          </cell>
          <cell r="K2737"/>
          <cell r="L2737"/>
          <cell r="M2737">
            <v>0</v>
          </cell>
          <cell r="N2737">
            <v>0</v>
          </cell>
        </row>
        <row r="2738">
          <cell r="A2738"/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/>
          <cell r="G2738"/>
          <cell r="H2738"/>
          <cell r="I2738" t="str">
            <v xml:space="preserve">Сур.обл р-ц  Музрабад ул.А.Темура. 3    </v>
          </cell>
          <cell r="J2738" t="str">
            <v>Muzrabad (CS0414)</v>
          </cell>
          <cell r="K2738"/>
          <cell r="L2738"/>
          <cell r="M2738">
            <v>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/>
          <cell r="G2739"/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/>
          <cell r="L2739"/>
          <cell r="M2739">
            <v>0</v>
          </cell>
          <cell r="N2739">
            <v>0</v>
          </cell>
        </row>
        <row r="2740">
          <cell r="A2740"/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/>
          <cell r="G2740"/>
          <cell r="H2740"/>
          <cell r="I2740" t="str">
            <v>г.Термез, ул.Соатова, 5</v>
          </cell>
          <cell r="J2740" t="str">
            <v>Fidokor (CS0830)</v>
          </cell>
          <cell r="K2740"/>
          <cell r="L2740"/>
          <cell r="M2740">
            <v>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/>
          <cell r="G2741"/>
          <cell r="H2741"/>
          <cell r="I2741" t="str">
            <v>Сариасинский   р-н, ул. М.Улугбека,д2</v>
          </cell>
          <cell r="J2741" t="str">
            <v>Obshestvo slepih (CS1602)</v>
          </cell>
          <cell r="K2741"/>
          <cell r="L2741"/>
          <cell r="M2741">
            <v>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/>
          <cell r="G2742"/>
          <cell r="H2742"/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/>
          <cell r="L2742"/>
          <cell r="M2742">
            <v>0</v>
          </cell>
          <cell r="N2742">
            <v>0</v>
          </cell>
        </row>
        <row r="2743">
          <cell r="A2743"/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/>
          <cell r="G2743"/>
          <cell r="H2743"/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/>
          <cell r="L2743"/>
          <cell r="M2743">
            <v>0</v>
          </cell>
          <cell r="N2743">
            <v>0</v>
          </cell>
        </row>
        <row r="2744">
          <cell r="A2744"/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/>
          <cell r="G2744"/>
          <cell r="H2744"/>
          <cell r="I2744" t="str">
            <v>г. Термез, ул. Н. Хаиткулова, д. 26, рядом УЗГИИТИ</v>
          </cell>
          <cell r="J2744" t="str">
            <v>UzGIITI (CS1806)</v>
          </cell>
          <cell r="K2744"/>
          <cell r="L2744"/>
          <cell r="M2744">
            <v>0</v>
          </cell>
          <cell r="N2744">
            <v>0</v>
          </cell>
        </row>
        <row r="2745">
          <cell r="A2745"/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/>
          <cell r="G2745"/>
          <cell r="H2745"/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/>
          <cell r="L2745"/>
          <cell r="M2745">
            <v>0</v>
          </cell>
          <cell r="N2745">
            <v>0</v>
          </cell>
        </row>
        <row r="2746">
          <cell r="A2746"/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/>
          <cell r="G2746"/>
          <cell r="H2746"/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/>
          <cell r="L2746"/>
          <cell r="M2746">
            <v>0</v>
          </cell>
          <cell r="N2746">
            <v>0</v>
          </cell>
        </row>
        <row r="2747">
          <cell r="A2747"/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/>
          <cell r="G2747"/>
          <cell r="H2747"/>
          <cell r="I2747" t="str">
            <v>Термезский р-н,  Янгиарык СФУ.Ангор пахта АЖ</v>
          </cell>
          <cell r="J2747" t="str">
            <v>Chiyankul (CS1811)</v>
          </cell>
          <cell r="K2747"/>
          <cell r="L2747"/>
          <cell r="M2747">
            <v>0</v>
          </cell>
          <cell r="N2747">
            <v>0</v>
          </cell>
        </row>
        <row r="2748">
          <cell r="A2748"/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/>
          <cell r="G2748"/>
          <cell r="H2748"/>
          <cell r="I2748" t="str">
            <v>Алтынсайский р-н, СФУ Пахтакор, пос.Баташ</v>
          </cell>
          <cell r="J2748" t="str">
            <v>Batash (CS1812)</v>
          </cell>
          <cell r="K2748"/>
          <cell r="L2748"/>
          <cell r="M2748">
            <v>0</v>
          </cell>
          <cell r="N2748">
            <v>0</v>
          </cell>
        </row>
        <row r="2749">
          <cell r="A2749"/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/>
          <cell r="L2749"/>
          <cell r="M2749">
            <v>0</v>
          </cell>
          <cell r="N2749">
            <v>0</v>
          </cell>
        </row>
        <row r="2750">
          <cell r="A2750"/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/>
          <cell r="G2750"/>
          <cell r="H2750"/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/>
          <cell r="L2750"/>
          <cell r="M2750">
            <v>0</v>
          </cell>
          <cell r="N2750">
            <v>0</v>
          </cell>
        </row>
        <row r="2751">
          <cell r="A2751"/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/>
          <cell r="G2751"/>
          <cell r="H2751"/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/>
          <cell r="L2751"/>
          <cell r="M2751">
            <v>0</v>
          </cell>
          <cell r="N2751">
            <v>0</v>
          </cell>
        </row>
        <row r="2752">
          <cell r="A2752"/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/>
          <cell r="G2752"/>
          <cell r="H2752"/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/>
          <cell r="L2752"/>
          <cell r="M2752">
            <v>0</v>
          </cell>
          <cell r="N2752">
            <v>0</v>
          </cell>
        </row>
        <row r="2753">
          <cell r="A2753"/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/>
          <cell r="G2753"/>
          <cell r="H2753"/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/>
          <cell r="L2753"/>
          <cell r="M2753">
            <v>0</v>
          </cell>
          <cell r="N2753">
            <v>0</v>
          </cell>
        </row>
        <row r="2754">
          <cell r="A2754"/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/>
          <cell r="G2754"/>
          <cell r="H2754"/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/>
          <cell r="L2754"/>
          <cell r="M2754">
            <v>0</v>
          </cell>
          <cell r="N2754">
            <v>0</v>
          </cell>
        </row>
        <row r="2755">
          <cell r="A2755"/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/>
          <cell r="G2755"/>
          <cell r="H2755"/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/>
          <cell r="L2755"/>
          <cell r="M2755">
            <v>0</v>
          </cell>
          <cell r="N2755">
            <v>0</v>
          </cell>
        </row>
        <row r="2756">
          <cell r="A2756"/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/>
          <cell r="G2756"/>
          <cell r="H2756"/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/>
          <cell r="L2756"/>
          <cell r="M2756">
            <v>0</v>
          </cell>
          <cell r="N2756">
            <v>0</v>
          </cell>
        </row>
        <row r="2757">
          <cell r="A2757"/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/>
          <cell r="G2757"/>
          <cell r="H2757"/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/>
          <cell r="L2757"/>
          <cell r="M2757">
            <v>0</v>
          </cell>
          <cell r="N2757">
            <v>0</v>
          </cell>
        </row>
        <row r="2758">
          <cell r="A2758"/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/>
          <cell r="G2758"/>
          <cell r="H2758"/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/>
          <cell r="L2758"/>
          <cell r="M2758">
            <v>0</v>
          </cell>
          <cell r="N2758">
            <v>0</v>
          </cell>
        </row>
        <row r="2759">
          <cell r="A2759"/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/>
          <cell r="G2759"/>
          <cell r="H2759"/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/>
          <cell r="L2759"/>
          <cell r="M2759">
            <v>0</v>
          </cell>
          <cell r="N2759">
            <v>0</v>
          </cell>
        </row>
        <row r="2760">
          <cell r="A2760"/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/>
          <cell r="G2760"/>
          <cell r="H2760"/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/>
          <cell r="L2760"/>
          <cell r="M2760">
            <v>0</v>
          </cell>
          <cell r="N2760">
            <v>0</v>
          </cell>
        </row>
        <row r="2761">
          <cell r="A2761"/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/>
          <cell r="G2761"/>
          <cell r="H2761"/>
          <cell r="I2761" t="str">
            <v>г. Шурчи, ул. Мустакиллик, 135, Шурчи МТП АЖ</v>
          </cell>
          <cell r="J2761" t="str">
            <v>MTP Shurchi (CS1834)</v>
          </cell>
          <cell r="K2761"/>
          <cell r="L2761"/>
          <cell r="M2761">
            <v>0</v>
          </cell>
          <cell r="N2761">
            <v>0</v>
          </cell>
        </row>
        <row r="2762">
          <cell r="A2762"/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/>
          <cell r="G2762"/>
          <cell r="H2762"/>
          <cell r="I2762" t="str">
            <v>Шурчинский р-н, Карвон ШФЙ, махалля Элбаён</v>
          </cell>
          <cell r="J2762" t="str">
            <v>Elbayan centr (CS1835)</v>
          </cell>
          <cell r="K2762"/>
          <cell r="L2762"/>
          <cell r="M2762">
            <v>0</v>
          </cell>
          <cell r="N2762">
            <v>0</v>
          </cell>
        </row>
        <row r="2763">
          <cell r="A2763"/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/>
          <cell r="G2763"/>
          <cell r="H2763"/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/>
          <cell r="L2763"/>
          <cell r="M2763">
            <v>0</v>
          </cell>
          <cell r="N2763">
            <v>0</v>
          </cell>
        </row>
        <row r="2764">
          <cell r="A2764"/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/>
          <cell r="G2764"/>
          <cell r="H2764"/>
          <cell r="I2764" t="str">
            <v>Денауский р-н, Хазарбог СФУ, м-ля Янги Хазарбог</v>
          </cell>
          <cell r="J2764" t="str">
            <v>Hazarbag (CS1838)</v>
          </cell>
          <cell r="K2764"/>
          <cell r="L2764"/>
          <cell r="M2764">
            <v>0</v>
          </cell>
          <cell r="N2764">
            <v>0</v>
          </cell>
        </row>
        <row r="2765">
          <cell r="A2765"/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/>
          <cell r="G2765"/>
          <cell r="H2765"/>
          <cell r="I2765" t="str">
            <v>Денауский р-н, Хазарбог КФЙ, махалля Тасмасой</v>
          </cell>
          <cell r="J2765" t="str">
            <v>Galaba (CS1839)</v>
          </cell>
          <cell r="K2765"/>
          <cell r="L2765"/>
          <cell r="M2765">
            <v>0</v>
          </cell>
          <cell r="N2765">
            <v>0</v>
          </cell>
        </row>
        <row r="2766">
          <cell r="A2766"/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/>
          <cell r="G2766"/>
          <cell r="H2766"/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/>
          <cell r="L2766"/>
          <cell r="M2766">
            <v>0</v>
          </cell>
          <cell r="N2766">
            <v>0</v>
          </cell>
        </row>
        <row r="2767">
          <cell r="A2767"/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/>
          <cell r="G2767"/>
          <cell r="H2767"/>
          <cell r="I2767" t="str">
            <v>Сурх.вил., Олтинсайский р-н, РРС ШАК Вахшивар</v>
          </cell>
          <cell r="J2767" t="str">
            <v>Vahshivar (CS1843)</v>
          </cell>
          <cell r="K2767"/>
          <cell r="L2767"/>
          <cell r="M2767">
            <v>0</v>
          </cell>
          <cell r="N2767">
            <v>0</v>
          </cell>
        </row>
        <row r="2768">
          <cell r="A2768"/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/>
          <cell r="G2768"/>
          <cell r="H2768"/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/>
          <cell r="L2768"/>
          <cell r="M2768">
            <v>0</v>
          </cell>
          <cell r="N2768">
            <v>0</v>
          </cell>
        </row>
        <row r="2769">
          <cell r="A2769"/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/>
          <cell r="G2769"/>
          <cell r="H2769"/>
          <cell r="I2769" t="str">
            <v>Денауский р-н, А. Темур СФУ, санаторий ф/х Лочин</v>
          </cell>
          <cell r="J2769" t="str">
            <v>Urtakishlak (CS1850)</v>
          </cell>
          <cell r="K2769"/>
          <cell r="L2769"/>
          <cell r="M2769">
            <v>0</v>
          </cell>
          <cell r="N2769">
            <v>0</v>
          </cell>
        </row>
        <row r="2770">
          <cell r="A2770"/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/>
          <cell r="G2770"/>
          <cell r="H2770"/>
          <cell r="I2770" t="str">
            <v>Денауский р-н, Охунбобаев СФУ, махалля Янгиабад-1</v>
          </cell>
          <cell r="J2770" t="str">
            <v>Karakuz (CS1851)</v>
          </cell>
          <cell r="K2770"/>
          <cell r="L2770"/>
          <cell r="M2770">
            <v>0</v>
          </cell>
          <cell r="N2770">
            <v>0</v>
          </cell>
        </row>
        <row r="2771">
          <cell r="A2771"/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/>
          <cell r="G2771"/>
          <cell r="H2771"/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/>
          <cell r="L2771"/>
          <cell r="M2771">
            <v>0</v>
          </cell>
          <cell r="N2771">
            <v>0</v>
          </cell>
        </row>
        <row r="2772">
          <cell r="A2772"/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/>
          <cell r="G2772"/>
          <cell r="H2772"/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/>
          <cell r="L2772"/>
          <cell r="M2772">
            <v>0</v>
          </cell>
          <cell r="N2772">
            <v>0</v>
          </cell>
        </row>
        <row r="2773">
          <cell r="A2773"/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/>
          <cell r="G2773"/>
          <cell r="H2773"/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/>
          <cell r="L2773"/>
          <cell r="M2773">
            <v>0</v>
          </cell>
          <cell r="N2773">
            <v>0</v>
          </cell>
        </row>
        <row r="2774">
          <cell r="A2774"/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/>
          <cell r="G2774"/>
          <cell r="H2774"/>
          <cell r="I2774" t="str">
            <v>Байсунский р-н, Байсунский РЭС</v>
          </cell>
          <cell r="J2774" t="str">
            <v>Boysun RES (CS1856)</v>
          </cell>
          <cell r="K2774"/>
          <cell r="L2774"/>
          <cell r="M2774">
            <v>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/>
          <cell r="L2775"/>
          <cell r="M2775">
            <v>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/>
          <cell r="G2776"/>
          <cell r="H2776"/>
          <cell r="I2776" t="str">
            <v>Г. Шерабад, ул. А. Икрамов-8, Шерабадский МТП АЖ</v>
          </cell>
          <cell r="J2776" t="str">
            <v>Sherabad MTP (CS1858)</v>
          </cell>
          <cell r="K2776"/>
          <cell r="L2776"/>
          <cell r="M2776">
            <v>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/>
          <cell r="G2777"/>
          <cell r="H2777"/>
          <cell r="I2777" t="str">
            <v>г. Термез, ул. Т. Мирзаева, 124а, ОПУ Сув Окова</v>
          </cell>
          <cell r="J2777" t="str">
            <v>Suv Okava (CS1866)</v>
          </cell>
          <cell r="K2777"/>
          <cell r="L2777"/>
          <cell r="M2777">
            <v>0</v>
          </cell>
          <cell r="N2777">
            <v>0</v>
          </cell>
        </row>
        <row r="2778">
          <cell r="A2778"/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/>
          <cell r="G2778"/>
          <cell r="H2778"/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/>
          <cell r="L2778"/>
          <cell r="M2778">
            <v>0</v>
          </cell>
          <cell r="N2778">
            <v>0</v>
          </cell>
        </row>
        <row r="2779">
          <cell r="A2779"/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/>
          <cell r="G2779"/>
          <cell r="H2779"/>
          <cell r="I2779" t="str">
            <v>г.Кумкурган, ул.Бобур-8, Трест ШВС</v>
          </cell>
          <cell r="J2779" t="str">
            <v>Trest ShVS (CS1873)</v>
          </cell>
          <cell r="K2779"/>
          <cell r="L2779"/>
          <cell r="M2779">
            <v>0</v>
          </cell>
          <cell r="N2779">
            <v>0</v>
          </cell>
        </row>
        <row r="2780">
          <cell r="A2780"/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/>
          <cell r="G2780"/>
          <cell r="H2780"/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/>
          <cell r="L2780"/>
          <cell r="M2780">
            <v>0</v>
          </cell>
          <cell r="N2780">
            <v>0</v>
          </cell>
        </row>
        <row r="2781">
          <cell r="A2781"/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/>
          <cell r="G2781"/>
          <cell r="H2781"/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/>
          <cell r="L2781"/>
          <cell r="M2781">
            <v>0</v>
          </cell>
          <cell r="N2781">
            <v>0</v>
          </cell>
        </row>
        <row r="2782">
          <cell r="A2782"/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/>
          <cell r="G2782"/>
          <cell r="H2782"/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/>
          <cell r="L2782"/>
          <cell r="M2782">
            <v>0</v>
          </cell>
          <cell r="N2782">
            <v>0</v>
          </cell>
        </row>
        <row r="2783">
          <cell r="A2783"/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/>
          <cell r="G2783"/>
          <cell r="H2783"/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/>
          <cell r="L2783"/>
          <cell r="M2783">
            <v>0</v>
          </cell>
          <cell r="N2783">
            <v>0</v>
          </cell>
        </row>
        <row r="2784">
          <cell r="A2784"/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/>
          <cell r="G2784"/>
          <cell r="H2784"/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/>
          <cell r="L2784"/>
          <cell r="M2784">
            <v>0</v>
          </cell>
          <cell r="N2784">
            <v>0</v>
          </cell>
        </row>
        <row r="2785">
          <cell r="A2785"/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/>
          <cell r="G2785"/>
          <cell r="H2785"/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/>
          <cell r="L2785"/>
          <cell r="M2785">
            <v>0</v>
          </cell>
          <cell r="N2785">
            <v>0</v>
          </cell>
        </row>
        <row r="2786">
          <cell r="A2786"/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/>
          <cell r="G2786"/>
          <cell r="H2786"/>
          <cell r="I2786" t="str">
            <v>Cурх. Обл, кишлок Шуроб, КФЙ Шуроб</v>
          </cell>
          <cell r="J2786" t="str">
            <v>Shurob (CS1890)</v>
          </cell>
          <cell r="K2786"/>
          <cell r="L2786"/>
          <cell r="M2786">
            <v>0</v>
          </cell>
          <cell r="N2786">
            <v>0</v>
          </cell>
        </row>
        <row r="2787">
          <cell r="A2787"/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/>
          <cell r="G2787"/>
          <cell r="H2787"/>
          <cell r="I2787" t="str">
            <v>г. Термез, ул. Махмуд Кашкарий, 42</v>
          </cell>
          <cell r="J2787" t="str">
            <v>MTP (CS2609)</v>
          </cell>
          <cell r="K2787"/>
          <cell r="L2787"/>
          <cell r="M2787">
            <v>0</v>
          </cell>
          <cell r="N2787">
            <v>0</v>
          </cell>
        </row>
        <row r="2788">
          <cell r="A2788"/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/>
          <cell r="G2788"/>
          <cell r="H2788"/>
          <cell r="I2788" t="str">
            <v>г. Денау, ул. Нозим Мирзаев, 6</v>
          </cell>
          <cell r="J2788" t="str">
            <v>Vodokanal (CS2614)</v>
          </cell>
          <cell r="K2788"/>
          <cell r="L2788"/>
          <cell r="M2788">
            <v>0</v>
          </cell>
          <cell r="N2788">
            <v>0</v>
          </cell>
        </row>
        <row r="2789">
          <cell r="A2789"/>
          <cell r="B2789" t="str">
            <v>SRH2140</v>
          </cell>
          <cell r="C2789" t="str">
            <v>CS2618</v>
          </cell>
          <cell r="D2789" t="str">
            <v>Термез</v>
          </cell>
          <cell r="E2789" t="str">
            <v>Ofis</v>
          </cell>
          <cell r="F2789"/>
          <cell r="G2789"/>
          <cell r="H2789"/>
          <cell r="I2789" t="str">
            <v>г. Термез, ул. Г. Хусанова, 32А</v>
          </cell>
          <cell r="J2789" t="str">
            <v>Ofis (CS2618)</v>
          </cell>
          <cell r="K2789"/>
          <cell r="L2789"/>
          <cell r="M2789">
            <v>0</v>
          </cell>
          <cell r="N2789">
            <v>0</v>
          </cell>
        </row>
        <row r="2790">
          <cell r="A2790"/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/>
          <cell r="G2790"/>
          <cell r="H2790"/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/>
          <cell r="L2790"/>
          <cell r="M2790">
            <v>0</v>
          </cell>
          <cell r="N2790">
            <v>0</v>
          </cell>
        </row>
        <row r="2791">
          <cell r="A2791"/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/>
          <cell r="G2791"/>
          <cell r="H2791"/>
          <cell r="I2791" t="str">
            <v>Термезский р-н, м-ля М. Эштемирова, УзНИИХ</v>
          </cell>
          <cell r="J2791" t="str">
            <v>Namuna (CS2623)</v>
          </cell>
          <cell r="K2791"/>
          <cell r="L2791"/>
          <cell r="M2791">
            <v>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/>
          <cell r="L2792"/>
          <cell r="M2792">
            <v>0</v>
          </cell>
          <cell r="N2792">
            <v>0</v>
          </cell>
        </row>
        <row r="2793">
          <cell r="A2793"/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/>
          <cell r="G2793"/>
          <cell r="H2793"/>
          <cell r="I2793" t="str">
            <v>г. Денау, ул. Мустакиллик, 7</v>
          </cell>
          <cell r="J2793" t="str">
            <v>Apteka (CS2645)</v>
          </cell>
          <cell r="K2793"/>
          <cell r="L2793"/>
          <cell r="M2793">
            <v>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/>
          <cell r="G2794"/>
          <cell r="H2794"/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/>
          <cell r="L2794"/>
          <cell r="M2794">
            <v>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/>
          <cell r="G2795"/>
          <cell r="H2795"/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/>
          <cell r="L2795"/>
          <cell r="M2795">
            <v>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/>
          <cell r="G2796"/>
          <cell r="H2796"/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/>
          <cell r="L2796"/>
          <cell r="M2796">
            <v>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/>
          <cell r="G2797"/>
          <cell r="H2797"/>
          <cell r="I2797" t="str">
            <v>Байсун тумани,махалля Богиболо</v>
          </cell>
          <cell r="J2797" t="str">
            <v>Baysun Sever (CS1613)</v>
          </cell>
          <cell r="K2797"/>
          <cell r="L2797"/>
          <cell r="M2797">
            <v>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/>
          <cell r="G2798"/>
          <cell r="H2798"/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/>
          <cell r="L2798"/>
          <cell r="M2798">
            <v>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/>
          <cell r="G2799"/>
          <cell r="H2799"/>
          <cell r="I2799" t="str">
            <v>Шерабадский р-н,КФЙ Сарикамишм-ля Сеплон</v>
          </cell>
          <cell r="J2799" t="str">
            <v>Sherabad zapravka (CS1617)</v>
          </cell>
          <cell r="K2799"/>
          <cell r="L2799"/>
          <cell r="M2799">
            <v>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/>
          <cell r="G2800"/>
          <cell r="H2800"/>
          <cell r="I2800" t="str">
            <v>Денау тумани, Янгибог КФЙ</v>
          </cell>
          <cell r="J2800" t="str">
            <v>Kumkurgan neftebaza (CS1633)</v>
          </cell>
          <cell r="K2800"/>
          <cell r="L2800"/>
          <cell r="M2800">
            <v>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/>
          <cell r="G2801"/>
          <cell r="H2801"/>
          <cell r="I2801" t="str">
            <v>Ангорский р-н, СФУ Корасув, м-ля Гулзор</v>
          </cell>
          <cell r="J2801" t="str">
            <v>Karasu (CS1635)</v>
          </cell>
          <cell r="K2801"/>
          <cell r="L2801"/>
          <cell r="M2801">
            <v>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/>
          <cell r="G2802"/>
          <cell r="H2802"/>
          <cell r="I2802" t="str">
            <v>Шерабадский р-н, КФЙ Роботак, м-ля Янгиарык</v>
          </cell>
          <cell r="J2802" t="str">
            <v>Sherabad Yangiarik (CS1636)</v>
          </cell>
          <cell r="K2802"/>
          <cell r="L2802"/>
          <cell r="M2802">
            <v>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/>
          <cell r="G2803"/>
          <cell r="H2803"/>
          <cell r="I2803" t="str">
            <v>Термезский р-н, м-ля Гульбахор, школа №18</v>
          </cell>
          <cell r="J2803" t="str">
            <v>Gulbahor centr (CS1637)</v>
          </cell>
          <cell r="K2803"/>
          <cell r="L2803"/>
          <cell r="M2803">
            <v>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/>
          <cell r="G2804"/>
          <cell r="H2804"/>
          <cell r="I2804" t="str">
            <v>Узунский р-н, м-ля Файзово, уч. Кизил Шарк</v>
          </cell>
          <cell r="J2804" t="str">
            <v>Kizil shark (CS1646)</v>
          </cell>
          <cell r="K2804"/>
          <cell r="L2804"/>
          <cell r="M2804">
            <v>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/>
          <cell r="G2805"/>
          <cell r="H2805"/>
          <cell r="I2805" t="str">
            <v xml:space="preserve">г. Термез, Ат Термезий, д. 19а, аптека </v>
          </cell>
          <cell r="J2805" t="str">
            <v>Apteka №1 (CS1615)</v>
          </cell>
          <cell r="K2805"/>
          <cell r="L2805"/>
          <cell r="M2805">
            <v>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/>
          <cell r="G2806"/>
          <cell r="H2806"/>
          <cell r="I2806" t="e">
            <v>#N/A</v>
          </cell>
          <cell r="J2806" t="str">
            <v>Termezi (CS1618)</v>
          </cell>
          <cell r="K2806"/>
          <cell r="L2806"/>
          <cell r="M2806">
            <v>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/>
          <cell r="G2807"/>
          <cell r="H2807"/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/>
          <cell r="L2807"/>
          <cell r="M2807">
            <v>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/>
          <cell r="G2808"/>
          <cell r="H2808"/>
          <cell r="I2808" t="str">
            <v>Узунский  р-н, ул. Жомий, 22</v>
          </cell>
          <cell r="J2808" t="str">
            <v>Uzun hlopkozavod (CS1621)</v>
          </cell>
          <cell r="K2808"/>
          <cell r="L2808"/>
          <cell r="M2808">
            <v>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/>
          <cell r="G2809"/>
          <cell r="H2809"/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/>
          <cell r="L2809"/>
          <cell r="M2809">
            <v>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/>
          <cell r="L2810"/>
          <cell r="M2810">
            <v>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/>
          <cell r="G2811"/>
          <cell r="H2811"/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/>
          <cell r="L2811"/>
          <cell r="M2811">
            <v>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/>
          <cell r="G2812"/>
          <cell r="H2812"/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/>
          <cell r="L2812"/>
          <cell r="M2812">
            <v>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/>
          <cell r="L2813"/>
          <cell r="M2813">
            <v>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/>
          <cell r="G2814"/>
          <cell r="H2814"/>
          <cell r="I2814" t="str">
            <v>Узунский р-н, Файзова КФЙ, кишлак Дазара</v>
          </cell>
          <cell r="J2814" t="str">
            <v>Dazara (CS1643)</v>
          </cell>
          <cell r="K2814"/>
          <cell r="L2814"/>
          <cell r="M2814">
            <v>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/>
          <cell r="G2815"/>
          <cell r="H2815"/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/>
          <cell r="L2815"/>
          <cell r="M2815">
            <v>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/>
          <cell r="G2816"/>
          <cell r="H2816"/>
          <cell r="I2816" t="str">
            <v>г. Термез, ул. А. Темура, д.90, Термез МТП АЖ</v>
          </cell>
          <cell r="J2816" t="str">
            <v>MTP Termez (CS2619)</v>
          </cell>
          <cell r="K2816"/>
          <cell r="L2816"/>
          <cell r="M2816">
            <v>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/>
          <cell r="G2817"/>
          <cell r="H2817"/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/>
          <cell r="L2817"/>
          <cell r="M2817">
            <v>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/>
          <cell r="G2818"/>
          <cell r="H2818"/>
          <cell r="I2818" t="str">
            <v>Шерабадский район, массив Кухитанг, м-ля Зарабаг</v>
          </cell>
          <cell r="J2818" t="str">
            <v>Zarabag (SRH2169)</v>
          </cell>
          <cell r="K2818"/>
          <cell r="L2818"/>
          <cell r="M2818">
            <v>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/>
          <cell r="G2819"/>
          <cell r="H2819"/>
          <cell r="I2819" t="str">
            <v>Байсунский р-н, м-в Дербент, уч Саримас</v>
          </cell>
          <cell r="J2819" t="str">
            <v>PPR Saramas  (SRH2172)</v>
          </cell>
          <cell r="K2819"/>
          <cell r="L2819"/>
          <cell r="M2819">
            <v>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/>
          <cell r="L2820"/>
          <cell r="M2820">
            <v>0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/>
          <cell r="L2821"/>
          <cell r="M2821">
            <v>0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/>
          <cell r="L2822"/>
          <cell r="M2822">
            <v>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/>
          <cell r="L2823"/>
          <cell r="M2823">
            <v>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/>
          <cell r="L2824"/>
          <cell r="M2824">
            <v>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/>
          <cell r="L2825"/>
          <cell r="M2825">
            <v>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/>
          <cell r="L2826"/>
          <cell r="M2826">
            <v>0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/>
          <cell r="L2827"/>
          <cell r="M2827"/>
          <cell r="N2827"/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/>
          <cell r="L2828"/>
          <cell r="M2828">
            <v>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/>
          <cell r="L2829"/>
          <cell r="M2829">
            <v>0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/>
          <cell r="L2830"/>
          <cell r="M2830">
            <v>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/>
          <cell r="L2831"/>
          <cell r="M2831">
            <v>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/>
          <cell r="L2832"/>
          <cell r="M2832">
            <v>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/>
          <cell r="L2833"/>
          <cell r="M2833">
            <v>0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/>
          <cell r="L2834"/>
          <cell r="M2834">
            <v>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/>
          <cell r="L2835"/>
          <cell r="M2835"/>
          <cell r="N2835"/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/>
          <cell r="L2836"/>
          <cell r="M2836">
            <v>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/>
          <cell r="L2837"/>
          <cell r="M2837">
            <v>0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/>
          <cell r="L2838"/>
          <cell r="M2838">
            <v>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/>
          <cell r="L2839"/>
          <cell r="M2839">
            <v>0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/>
          <cell r="L2840"/>
          <cell r="M2840">
            <v>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/>
          <cell r="L2841"/>
          <cell r="M2841">
            <v>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/>
          <cell r="L2842"/>
          <cell r="M2842">
            <v>0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/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/>
          <cell r="L2843"/>
          <cell r="M2843" t="str">
            <v>№116 от 13.01.2023</v>
          </cell>
          <cell r="N2843" t="str">
            <v>3119_18.09.2023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/>
          <cell r="L2844"/>
          <cell r="M2844">
            <v>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/>
          <cell r="L2845"/>
          <cell r="M2845">
            <v>0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/>
          <cell r="L2846"/>
          <cell r="M2846">
            <v>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/>
          <cell r="L2847"/>
          <cell r="M2847">
            <v>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/>
          <cell r="L2848"/>
          <cell r="M2848">
            <v>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/>
          <cell r="L2849"/>
          <cell r="M2849">
            <v>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/>
          <cell r="L2850"/>
          <cell r="M2850">
            <v>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/>
          <cell r="L2851"/>
          <cell r="M2851">
            <v>0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/>
          <cell r="L2852"/>
          <cell r="M2852">
            <v>0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/>
          <cell r="L2853"/>
          <cell r="M2853">
            <v>0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/>
          <cell r="L2854"/>
          <cell r="M2854">
            <v>0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/>
          <cell r="L2855"/>
          <cell r="M2855">
            <v>0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/>
          <cell r="L2856"/>
          <cell r="M2856">
            <v>0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/>
          <cell r="L2857"/>
          <cell r="M2857" t="str">
            <v>№757 от 02.04.2021</v>
          </cell>
          <cell r="N2857"/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/>
          <cell r="L2858"/>
          <cell r="M2858">
            <v>0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/>
          <cell r="L2859"/>
          <cell r="M2859">
            <v>0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/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/>
          <cell r="L2860"/>
          <cell r="M2860">
            <v>0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/>
          <cell r="L2861"/>
          <cell r="M2861" t="str">
            <v>№1262 от 18.08.2022</v>
          </cell>
          <cell r="N2861"/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/>
          <cell r="L2862"/>
          <cell r="M2862" t="str">
            <v>№1460 от 29.09.2022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/>
          <cell r="L2863"/>
          <cell r="M2863">
            <v>0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/>
          <cell r="L2864"/>
          <cell r="M2864" t="str">
            <v>№1461 от 29.09.2022</v>
          </cell>
          <cell r="N2864" t="str">
            <v>3090_18.09.2023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/>
          <cell r="L2865"/>
          <cell r="M2865" t="str">
            <v>№1736 от 25.11.2022</v>
          </cell>
          <cell r="N2865" t="str">
            <v>3017_18.09.2023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/>
          <cell r="L2866"/>
          <cell r="M2866" t="str">
            <v>№1926 от 21.12.2022</v>
          </cell>
          <cell r="N2866"/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/>
          <cell r="L2867"/>
          <cell r="M2867" t="str">
            <v>№1737 от 25.11.2022</v>
          </cell>
          <cell r="N2867" t="str">
            <v>3018_18.09.2023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/>
          <cell r="L2868"/>
          <cell r="M2868" t="str">
            <v>№1927 от 21.12.2022</v>
          </cell>
          <cell r="N2868"/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/>
          <cell r="L2869"/>
          <cell r="M2869" t="str">
            <v>№1928 от 21.12.2022</v>
          </cell>
          <cell r="N2869"/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/>
          <cell r="L2870"/>
          <cell r="M2870">
            <v>0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/>
          <cell r="L2871"/>
          <cell r="M2871">
            <v>0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/>
          <cell r="L2872"/>
          <cell r="M2872" t="str">
            <v>№1264 от 18.08.2022</v>
          </cell>
          <cell r="N2872"/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/>
          <cell r="L2873"/>
          <cell r="M2873" t="str">
            <v>№1738 от 25.11.2022</v>
          </cell>
          <cell r="N2873" t="str">
            <v>3020_18.09.2023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/>
          <cell r="L2874"/>
          <cell r="M2874" t="str">
            <v>№1929 от 21.12.2022</v>
          </cell>
          <cell r="N2874"/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/>
          <cell r="L2875"/>
          <cell r="M2875" t="str">
            <v>№1930 от 21.12.2022</v>
          </cell>
          <cell r="N2875" t="str">
            <v>3021_18.09.2023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/>
          <cell r="L2876"/>
          <cell r="M2876" t="str">
            <v>№618  от 3.06.2022</v>
          </cell>
          <cell r="N2876"/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/>
          <cell r="L2877"/>
          <cell r="M2877" t="str">
            <v>№1265 от 18.08.2022</v>
          </cell>
          <cell r="N2877"/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/>
          <cell r="L2878"/>
          <cell r="M2878">
            <v>0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/>
          <cell r="L2879"/>
          <cell r="M2879">
            <v>0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/>
          <cell r="L2880"/>
          <cell r="M2880">
            <v>0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/>
          <cell r="L2881"/>
          <cell r="M2881">
            <v>0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/>
          <cell r="L2882"/>
          <cell r="M2882" t="str">
            <v>№1931 от 21.12.2022</v>
          </cell>
          <cell r="N2882"/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/>
          <cell r="L2883"/>
          <cell r="M2883" t="str">
            <v>№1932 от 21.12.2022</v>
          </cell>
          <cell r="N2883" t="str">
            <v>3022_18.09.2023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/>
          <cell r="L2884"/>
          <cell r="M2884" t="str">
            <v>№1348 от 08.09.2022</v>
          </cell>
          <cell r="N2884" t="str">
            <v>2673_18.09.2023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/>
          <cell r="L2885"/>
          <cell r="M2885">
            <v>0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/>
          <cell r="L2886"/>
          <cell r="M2886" t="str">
            <v>№1269 от 18.08.2022</v>
          </cell>
          <cell r="N2886"/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/>
          <cell r="L2887"/>
          <cell r="M2887">
            <v>0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/>
          <cell r="L2888"/>
          <cell r="M2888" t="str">
            <v>№619  от 3.06.2022</v>
          </cell>
          <cell r="N2888"/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/>
          <cell r="L2889"/>
          <cell r="M2889">
            <v>0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/>
          <cell r="L2890"/>
          <cell r="M2890">
            <v>0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</v>
          </cell>
          <cell r="N2891" t="str">
            <v>3771_18.09.2023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/>
          <cell r="L2892"/>
          <cell r="M2892" t="str">
            <v>№1520 от 19.10.2022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/>
          <cell r="G2893"/>
          <cell r="H2893"/>
          <cell r="I2893" t="str">
            <v>Ургенческий р-н, п. Чаккашоликор,школа №2</v>
          </cell>
          <cell r="J2893" t="str">
            <v>Chakka (CS1097)</v>
          </cell>
          <cell r="K2893"/>
          <cell r="L2893"/>
          <cell r="M2893">
            <v>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/>
          <cell r="G2894"/>
          <cell r="H2894"/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/>
          <cell r="L2894"/>
          <cell r="M2894">
            <v>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/>
          <cell r="G2895"/>
          <cell r="H2895"/>
          <cell r="I2895" t="str">
            <v>Хор. Обл., Хивинский р-н, п. Беруний, шк. №26</v>
          </cell>
          <cell r="J2895" t="str">
            <v>Hiva Beruni (CS2000)</v>
          </cell>
          <cell r="K2895"/>
          <cell r="L2895"/>
          <cell r="M2895">
            <v>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/>
          <cell r="G2896"/>
          <cell r="H2896"/>
          <cell r="I2896" t="str">
            <v>Хор. Обл., Багатский р-н, п. Караянток, школа №34</v>
          </cell>
          <cell r="J2896" t="str">
            <v>Karayantak (CS1027)</v>
          </cell>
          <cell r="K2896"/>
          <cell r="L2896"/>
          <cell r="M2896">
            <v>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/>
          <cell r="G2897"/>
          <cell r="H2897"/>
          <cell r="I2897" t="str">
            <v>Хазараспский р-н, м-ля Овшар, шк. 10</v>
          </cell>
          <cell r="J2897" t="str">
            <v>Ovshar (CS1086)</v>
          </cell>
          <cell r="K2897"/>
          <cell r="L2897"/>
          <cell r="M2897">
            <v>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/>
          <cell r="G2898"/>
          <cell r="H2898"/>
          <cell r="I2898" t="str">
            <v>Хивинский р-н, п. Космоабад, автозавод</v>
          </cell>
          <cell r="J2898" t="str">
            <v>Kosmabad-avtozavod (CS1074)</v>
          </cell>
          <cell r="K2898"/>
          <cell r="L2898"/>
          <cell r="M2898">
            <v>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/>
          <cell r="G2899"/>
          <cell r="H2899"/>
          <cell r="I2899" t="str">
            <v>г. Ургенч, ул. Навои,100</v>
          </cell>
          <cell r="J2899" t="str">
            <v>Molochniy Zavod (CS0555)</v>
          </cell>
          <cell r="K2899"/>
          <cell r="L2899"/>
          <cell r="M2899">
            <v>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/>
          <cell r="L2900"/>
          <cell r="M2900" t="str">
            <v>№436от 02.04.2021</v>
          </cell>
          <cell r="N2900" t="str">
            <v>3006_18.09.2023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/>
          <cell r="G2901"/>
          <cell r="H2901"/>
          <cell r="I2901" t="str">
            <v>Ханкинский р-н, п. Намуна, ММТП</v>
          </cell>
          <cell r="J2901" t="str">
            <v>Namuna (CS4222)</v>
          </cell>
          <cell r="K2901"/>
          <cell r="L2901"/>
          <cell r="M2901">
            <v>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/>
          <cell r="G2902"/>
          <cell r="H2902"/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/>
          <cell r="L2902"/>
          <cell r="M2902">
            <v>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/>
          <cell r="G2903"/>
          <cell r="H2903"/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/>
          <cell r="L2903"/>
          <cell r="M2903">
            <v>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/>
          <cell r="G2904"/>
          <cell r="H2904"/>
          <cell r="I2904" t="str">
            <v>г. Ургенч, ул. Гурленская,40</v>
          </cell>
          <cell r="J2904" t="str">
            <v>Oblkomhoz (CS0827)</v>
          </cell>
          <cell r="K2904"/>
          <cell r="L2904"/>
          <cell r="M2904">
            <v>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/>
          <cell r="G2905"/>
          <cell r="H2905"/>
          <cell r="I2905" t="str">
            <v>г.Ургенч, ул. Узбекистон Овози, 2А</v>
          </cell>
          <cell r="J2905" t="str">
            <v>ODSP (CS0552)</v>
          </cell>
          <cell r="K2905"/>
          <cell r="L2905"/>
          <cell r="M2905">
            <v>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/>
          <cell r="G2906"/>
          <cell r="H2906"/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/>
          <cell r="L2906"/>
          <cell r="M2906">
            <v>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/>
          <cell r="G2907"/>
          <cell r="H2907"/>
          <cell r="I2907" t="str">
            <v>Ургенчский р-н, к. Гойбу, м-ля Шайтанлар, шк. 3</v>
          </cell>
          <cell r="J2907" t="str">
            <v>Shaytanlar (CS1062)</v>
          </cell>
          <cell r="K2907"/>
          <cell r="L2907"/>
          <cell r="M2907">
            <v>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/>
          <cell r="L2908"/>
          <cell r="M2908">
            <v>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/>
          <cell r="G2909"/>
          <cell r="H2909"/>
          <cell r="I2909" t="str">
            <v>г.Ургенч, ул. Э.Рахимова,118</v>
          </cell>
          <cell r="J2909" t="str">
            <v>Specavtobaza (CS0553)</v>
          </cell>
          <cell r="K2909"/>
          <cell r="L2909"/>
          <cell r="M2909">
            <v>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/>
          <cell r="G2910"/>
          <cell r="H2910"/>
          <cell r="I2910" t="str">
            <v>г. Ургенч, ул. Саноатчилар, 1</v>
          </cell>
          <cell r="J2910" t="str">
            <v>Xorezmvodstroy (CS1016)</v>
          </cell>
          <cell r="K2910"/>
          <cell r="L2910"/>
          <cell r="M2910">
            <v>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/>
          <cell r="G2911"/>
          <cell r="H2911"/>
          <cell r="I2911" t="str">
            <v>Хазараспский р-н, п.Янгибазар, шк.4</v>
          </cell>
          <cell r="J2911" t="str">
            <v>Yangiabad (CS1028)</v>
          </cell>
          <cell r="K2911"/>
          <cell r="L2911"/>
          <cell r="M2911">
            <v>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/>
          <cell r="G2912"/>
          <cell r="H2912"/>
          <cell r="I2912" t="str">
            <v>Хор. Обл., Ургенчский р-н, п. Юкори бог, школа №39</v>
          </cell>
          <cell r="J2912" t="str">
            <v>Yuqori bog (CS1063)</v>
          </cell>
          <cell r="K2912"/>
          <cell r="L2912"/>
          <cell r="M2912">
            <v>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/>
          <cell r="G2913"/>
          <cell r="H2913"/>
          <cell r="I2913" t="str">
            <v>г. Ургенч, ул. Джамбула, д. 10</v>
          </cell>
          <cell r="J2913" t="str">
            <v>Horezm TEK (CS0554)</v>
          </cell>
          <cell r="K2913"/>
          <cell r="L2913"/>
          <cell r="M2913">
            <v>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/>
          <cell r="G2914"/>
          <cell r="H2914"/>
          <cell r="I2914" t="str">
            <v>Ханкинский район, п. Сарапаян,  дом культуры</v>
          </cell>
          <cell r="J2914" t="str">
            <v>Ahunbabaev (CS2020)</v>
          </cell>
          <cell r="K2914"/>
          <cell r="L2914"/>
          <cell r="M2914">
            <v>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/>
          <cell r="G2915"/>
          <cell r="H2915"/>
          <cell r="I2915" t="str">
            <v>г. Ургенч, ул. Баходырхана, 207</v>
          </cell>
          <cell r="J2915" t="str">
            <v>Arhiv (CS2046)</v>
          </cell>
          <cell r="K2915"/>
          <cell r="L2915"/>
          <cell r="M2915">
            <v>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/>
          <cell r="G2916"/>
          <cell r="H2916"/>
          <cell r="I2916" t="str">
            <v>г. Ургенч, ул. Ханкинская,2, химчистка</v>
          </cell>
          <cell r="J2916" t="str">
            <v>Himchistka (CS1014)</v>
          </cell>
          <cell r="K2916"/>
          <cell r="L2916"/>
          <cell r="M2916">
            <v>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/>
          <cell r="G2917"/>
          <cell r="H2917"/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/>
          <cell r="L2917"/>
          <cell r="M2917">
            <v>0</v>
          </cell>
          <cell r="N2917">
            <v>0</v>
          </cell>
        </row>
        <row r="2918">
          <cell r="A2918"/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/>
          <cell r="G2918"/>
          <cell r="H2918"/>
          <cell r="I2918" t="str">
            <v>г.Ургенч , ул.Аль-Хорезмий 23</v>
          </cell>
          <cell r="J2918" t="str">
            <v>Oblispolkom (CS2010)</v>
          </cell>
          <cell r="K2918"/>
          <cell r="L2918"/>
          <cell r="M2918">
            <v>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/>
          <cell r="G2919"/>
          <cell r="H2919"/>
          <cell r="I2919" t="str">
            <v>г. Ургенч, ул. Х. Алимджана, 4, шк. 6</v>
          </cell>
          <cell r="J2919" t="str">
            <v>Shkola №6 (CS1082)</v>
          </cell>
          <cell r="K2919"/>
          <cell r="L2919"/>
          <cell r="M2919">
            <v>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/>
          <cell r="G2920"/>
          <cell r="H2920"/>
          <cell r="I2920" t="str">
            <v>г. Ургенч, ул. А. Кодирий, проезд 2, д. 20, шк. 2</v>
          </cell>
          <cell r="J2920" t="str">
            <v>Shkola №2 (CS1083)</v>
          </cell>
          <cell r="K2920"/>
          <cell r="L2920"/>
          <cell r="M2920">
            <v>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/>
          <cell r="G2921"/>
          <cell r="H2921"/>
          <cell r="I2921" t="str">
            <v>г.Ургенч ул.Истиклол,18, школа№5</v>
          </cell>
          <cell r="J2921" t="str">
            <v>Shkola №5 (CS2011)</v>
          </cell>
          <cell r="K2921"/>
          <cell r="L2921"/>
          <cell r="M2921">
            <v>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/>
          <cell r="G2922"/>
          <cell r="H2922"/>
          <cell r="I2922" t="str">
            <v>г.Ургенч, ул. Аль Бируни, проезд 5, д 15</v>
          </cell>
          <cell r="J2922" t="str">
            <v>Vodovod (CS0828)</v>
          </cell>
          <cell r="K2922"/>
          <cell r="L2922"/>
          <cell r="M2922">
            <v>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/>
          <cell r="G2923"/>
          <cell r="H2923"/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/>
          <cell r="L2923"/>
          <cell r="M2923">
            <v>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/>
          <cell r="G2924"/>
          <cell r="H2924"/>
          <cell r="I2924" t="str">
            <v>г.Хива ул.К.Девоний 34, РУС</v>
          </cell>
          <cell r="J2924" t="str">
            <v>Khiva (CS0442)</v>
          </cell>
          <cell r="K2924"/>
          <cell r="L2924"/>
          <cell r="M2924">
            <v>0</v>
          </cell>
          <cell r="N2924">
            <v>0</v>
          </cell>
        </row>
        <row r="2925">
          <cell r="A2925"/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/>
          <cell r="G2925"/>
          <cell r="H2925"/>
          <cell r="I2925" t="str">
            <v>р\ц Караул , ул.Мустакиллик,  5, РУС</v>
          </cell>
          <cell r="J2925" t="str">
            <v>Urgench2 (CS0443)</v>
          </cell>
          <cell r="K2925"/>
          <cell r="L2925"/>
          <cell r="M2925">
            <v>0</v>
          </cell>
          <cell r="N2925">
            <v>0</v>
          </cell>
        </row>
        <row r="2926">
          <cell r="A2926"/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/>
          <cell r="G2926"/>
          <cell r="H2926"/>
          <cell r="I2926" t="str">
            <v>р\ц Шават РУС ул.К.Атаниязова 21</v>
          </cell>
          <cell r="J2926" t="str">
            <v>Shavat (CS0444)</v>
          </cell>
          <cell r="K2926"/>
          <cell r="L2926"/>
          <cell r="M2926">
            <v>0</v>
          </cell>
          <cell r="N2926">
            <v>0</v>
          </cell>
        </row>
        <row r="2927">
          <cell r="A2927"/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/>
          <cell r="G2927"/>
          <cell r="H2927"/>
          <cell r="I2927" t="str">
            <v>р\ц Гурлен РУС ул.П.Махмуда 21</v>
          </cell>
          <cell r="J2927" t="str">
            <v>Gurlen (CS0445)</v>
          </cell>
          <cell r="K2927"/>
          <cell r="L2927"/>
          <cell r="M2927">
            <v>0</v>
          </cell>
          <cell r="N2927">
            <v>0</v>
          </cell>
        </row>
        <row r="2928">
          <cell r="A2928"/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/>
          <cell r="G2928"/>
          <cell r="H2928"/>
          <cell r="I2928" t="str">
            <v>р\ц Янгиарык РУС ул.Мустакиллик 5</v>
          </cell>
          <cell r="J2928" t="str">
            <v>Yangiarik (CS0446)</v>
          </cell>
          <cell r="K2928"/>
          <cell r="L2928"/>
          <cell r="M2928">
            <v>0</v>
          </cell>
          <cell r="N2928">
            <v>0</v>
          </cell>
        </row>
        <row r="2929">
          <cell r="A2929"/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/>
          <cell r="G2929"/>
          <cell r="H2929"/>
          <cell r="I2929" t="str">
            <v>р\ц Кушкупыр РУС ул. Ш.Рашидова 49</v>
          </cell>
          <cell r="J2929" t="str">
            <v>Koshkupir (CS0447)</v>
          </cell>
          <cell r="K2929"/>
          <cell r="L2929"/>
          <cell r="M2929">
            <v>0</v>
          </cell>
          <cell r="N2929">
            <v>0</v>
          </cell>
        </row>
        <row r="2930">
          <cell r="A2930"/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/>
          <cell r="G2930"/>
          <cell r="H2930"/>
          <cell r="I2930" t="str">
            <v>г,  Хазарасп ,  ул.Навои 40, РУС</v>
          </cell>
          <cell r="J2930" t="str">
            <v>Hazarasp (CS0448)</v>
          </cell>
          <cell r="K2930"/>
          <cell r="L2930"/>
          <cell r="M2930">
            <v>0</v>
          </cell>
          <cell r="N2930">
            <v>0</v>
          </cell>
        </row>
        <row r="2931">
          <cell r="A2931"/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/>
          <cell r="G2931"/>
          <cell r="H2931"/>
          <cell r="I2931" t="str">
            <v>г. Ханка, ул. Х. Дустлиги, 25, РУС</v>
          </cell>
          <cell r="J2931" t="str">
            <v>Kxanka (CS0449)</v>
          </cell>
          <cell r="K2931"/>
          <cell r="L2931"/>
          <cell r="M2931">
            <v>0</v>
          </cell>
          <cell r="N2931">
            <v>0</v>
          </cell>
        </row>
        <row r="2932">
          <cell r="A2932"/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/>
          <cell r="G2932"/>
          <cell r="H2932"/>
          <cell r="I2932" t="str">
            <v>р\ц Багат ул.Феруз 11,  Дом культуры</v>
          </cell>
          <cell r="J2932" t="str">
            <v>Bagat (CS0450)</v>
          </cell>
          <cell r="K2932"/>
          <cell r="L2932"/>
          <cell r="M2932">
            <v>0</v>
          </cell>
          <cell r="N2932">
            <v>0</v>
          </cell>
        </row>
        <row r="2933">
          <cell r="A2933"/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/>
          <cell r="G2933"/>
          <cell r="H2933"/>
          <cell r="I2933" t="str">
            <v>Янгибазарский р-н, п. Янгибазар, ТЭЦ</v>
          </cell>
          <cell r="J2933" t="str">
            <v>Yangibazar (CS0451)</v>
          </cell>
          <cell r="K2933"/>
          <cell r="L2933"/>
          <cell r="M2933">
            <v>0</v>
          </cell>
          <cell r="N2933">
            <v>0</v>
          </cell>
        </row>
        <row r="2934">
          <cell r="A2934"/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/>
          <cell r="G2934"/>
          <cell r="H2934"/>
          <cell r="I2934" t="str">
            <v>,г. Питняк,   ул.К Атаниязова 2, дворец спорта</v>
          </cell>
          <cell r="J2934" t="str">
            <v>Pitnyak (CS0452)</v>
          </cell>
          <cell r="K2934"/>
          <cell r="L2934"/>
          <cell r="M2934">
            <v>0</v>
          </cell>
          <cell r="N2934">
            <v>0</v>
          </cell>
        </row>
        <row r="2935">
          <cell r="A2935"/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/>
          <cell r="G2935"/>
          <cell r="H2935"/>
          <cell r="I2935" t="str">
            <v>г. Ургенч, ул. Боходирхон, д. 182, облсовпроф</v>
          </cell>
          <cell r="J2935" t="str">
            <v>Oblsovprof (CS0453)</v>
          </cell>
          <cell r="K2935"/>
          <cell r="L2935"/>
          <cell r="M2935">
            <v>0</v>
          </cell>
          <cell r="N2935">
            <v>0</v>
          </cell>
        </row>
        <row r="2936">
          <cell r="A2936"/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/>
          <cell r="G2936"/>
          <cell r="H2936"/>
          <cell r="I2936" t="str">
            <v>Шавтский р-н, п. Манак, колледж</v>
          </cell>
          <cell r="J2936" t="str">
            <v>Manak (CS0455)</v>
          </cell>
          <cell r="K2936"/>
          <cell r="L2936"/>
          <cell r="M2936">
            <v>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/>
          <cell r="L2937"/>
          <cell r="M2937">
            <v>0</v>
          </cell>
          <cell r="N2937">
            <v>0</v>
          </cell>
        </row>
        <row r="2938">
          <cell r="A2938"/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/>
          <cell r="G2938"/>
          <cell r="H2938"/>
          <cell r="I2938" t="str">
            <v>Багатский р-н, п. Кызылрават, школа №12</v>
          </cell>
          <cell r="J2938" t="str">
            <v>Kizilrovat (CS0457)</v>
          </cell>
          <cell r="K2938"/>
          <cell r="L2938"/>
          <cell r="M2938">
            <v>0</v>
          </cell>
          <cell r="N2938">
            <v>0</v>
          </cell>
        </row>
        <row r="2939">
          <cell r="A2939"/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/>
          <cell r="G2939"/>
          <cell r="H2939"/>
          <cell r="I2939" t="str">
            <v>Ургенчский р-н, п. Гайбу, шк. №42 им. К. Атаниязова</v>
          </cell>
          <cell r="J2939" t="str">
            <v>Gaibu (CS0458)</v>
          </cell>
          <cell r="K2939"/>
          <cell r="L2939"/>
          <cell r="M2939">
            <v>0</v>
          </cell>
          <cell r="N2939">
            <v>0</v>
          </cell>
        </row>
        <row r="2940">
          <cell r="A2940"/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/>
          <cell r="G2940"/>
          <cell r="H2940"/>
          <cell r="I2940" t="str">
            <v>Гурленский р-н, п. Гулистан, колледж</v>
          </cell>
          <cell r="J2940" t="str">
            <v>Gulistan (CS0459)</v>
          </cell>
          <cell r="K2940"/>
          <cell r="L2940"/>
          <cell r="M2940">
            <v>0</v>
          </cell>
          <cell r="N2940">
            <v>0</v>
          </cell>
        </row>
        <row r="2941">
          <cell r="A2941"/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/>
          <cell r="G2941"/>
          <cell r="H2941"/>
          <cell r="I2941" t="str">
            <v>. Ургенч, ул. Ханкинская,107А</v>
          </cell>
          <cell r="J2941" t="str">
            <v>Gosstandart (CS0551)</v>
          </cell>
          <cell r="K2941"/>
          <cell r="L2941"/>
          <cell r="M2941">
            <v>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/>
          <cell r="G2942"/>
          <cell r="H2942"/>
          <cell r="I2942" t="str">
            <v>Хор. Обл., г. Ургенч, ул. Байналманчи, д.18</v>
          </cell>
          <cell r="J2942" t="str">
            <v>Gostinitsa Olimpiya (CS1012)</v>
          </cell>
          <cell r="K2942"/>
          <cell r="L2942"/>
          <cell r="M2942">
            <v>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/>
          <cell r="G2943"/>
          <cell r="H2943"/>
          <cell r="I2943" t="str">
            <v>Хор. Обл., Ургенчский р-н, ПМК-285, п. МТС</v>
          </cell>
          <cell r="J2943" t="str">
            <v>PMK №285 (CS1013)</v>
          </cell>
          <cell r="K2943"/>
          <cell r="L2943"/>
          <cell r="M2943">
            <v>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/>
          <cell r="G2944"/>
          <cell r="H2944"/>
          <cell r="I2944" t="str">
            <v>г. Ургенч, ул. Заравшан, 40, ЧП Ширин</v>
          </cell>
          <cell r="J2944" t="str">
            <v>Optoviy rinok (CS1015)</v>
          </cell>
          <cell r="K2944"/>
          <cell r="L2944"/>
          <cell r="M2944">
            <v>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/>
          <cell r="G2945"/>
          <cell r="H2945"/>
          <cell r="I2945" t="str">
            <v>Хор. Обл., Ургенчский р-н,  п. Чаткупир, школа №9</v>
          </cell>
          <cell r="J2945" t="str">
            <v>Chatkupir (CS1018)</v>
          </cell>
          <cell r="K2945"/>
          <cell r="L2945"/>
          <cell r="M2945">
            <v>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/>
          <cell r="G2946"/>
          <cell r="H2946"/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/>
          <cell r="L2946"/>
          <cell r="M2946">
            <v>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/>
          <cell r="G2947"/>
          <cell r="H2947"/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/>
          <cell r="L2947"/>
          <cell r="M2947">
            <v>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/>
          <cell r="G2948"/>
          <cell r="H2948"/>
          <cell r="I2948" t="str">
            <v>Ургенчский р-н, п. Акмактаб, шк.№ 29</v>
          </cell>
          <cell r="J2948" t="str">
            <v>Akmaktab (CS1023)</v>
          </cell>
          <cell r="K2948"/>
          <cell r="L2948"/>
          <cell r="M2948">
            <v>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/>
          <cell r="G2949"/>
          <cell r="H2949"/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/>
          <cell r="L2949"/>
          <cell r="M2949">
            <v>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/>
          <cell r="G2950"/>
          <cell r="H2950"/>
          <cell r="I2950" t="str">
            <v>Хор. Обл.,Багатский р-н, п. Янгикадам, шк. 4</v>
          </cell>
          <cell r="J2950" t="str">
            <v>Yangikadam (CS1025)</v>
          </cell>
          <cell r="K2950"/>
          <cell r="L2950"/>
          <cell r="M2950">
            <v>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/>
          <cell r="G2951"/>
          <cell r="H2951"/>
          <cell r="I2951" t="str">
            <v>Хор. Обл., Багатский р-н, п. Галаба, шк. 33</v>
          </cell>
          <cell r="J2951" t="str">
            <v>Galaba (CS1026)</v>
          </cell>
          <cell r="K2951"/>
          <cell r="L2951"/>
          <cell r="M2951">
            <v>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/>
          <cell r="G2952"/>
          <cell r="H2952"/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/>
          <cell r="L2952"/>
          <cell r="M2952">
            <v>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/>
          <cell r="G2953"/>
          <cell r="H2953"/>
          <cell r="I2953" t="str">
            <v>Хазараспский р-н, п. Сарымай, промплощадка КС-3</v>
          </cell>
          <cell r="J2953" t="str">
            <v>Sarimay (CS1030)</v>
          </cell>
          <cell r="K2953"/>
          <cell r="L2953"/>
          <cell r="M2953">
            <v>0</v>
          </cell>
          <cell r="N2953">
            <v>0</v>
          </cell>
        </row>
        <row r="2954">
          <cell r="A2954"/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/>
          <cell r="G2954"/>
          <cell r="H2954"/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/>
          <cell r="L2954"/>
          <cell r="M2954">
            <v>0</v>
          </cell>
          <cell r="N2954">
            <v>0</v>
          </cell>
        </row>
        <row r="2955">
          <cell r="A2955"/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/>
          <cell r="G2955"/>
          <cell r="H2955"/>
          <cell r="I2955" t="str">
            <v>Хор. Обл., Багатский р-н, п. Найман, шк. 28</v>
          </cell>
          <cell r="J2955" t="str">
            <v>Nayman (CS1032)</v>
          </cell>
          <cell r="K2955"/>
          <cell r="L2955"/>
          <cell r="M2955">
            <v>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/>
          <cell r="G2956"/>
          <cell r="H2956"/>
          <cell r="I2956" t="str">
            <v>Хор. Обл., Янгиарыкский р-н, Куриктам, шк. 35</v>
          </cell>
          <cell r="J2956" t="str">
            <v>Kuriktam (CS1033)</v>
          </cell>
          <cell r="K2956"/>
          <cell r="L2956"/>
          <cell r="M2956">
            <v>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/>
          <cell r="G2957"/>
          <cell r="H2957"/>
          <cell r="I2957" t="str">
            <v>Хор. Обл., Янгиарыкский р-н, п. Астана, колледж</v>
          </cell>
          <cell r="J2957" t="str">
            <v>Astana (CS1034)</v>
          </cell>
          <cell r="K2957"/>
          <cell r="L2957"/>
          <cell r="M2957">
            <v>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/>
          <cell r="G2958"/>
          <cell r="H2958"/>
          <cell r="I2958" t="str">
            <v>Хор. Обл., Янгиарыкский р-н, п. Кормиш, шк.24</v>
          </cell>
          <cell r="J2958" t="str">
            <v>Kormish (CS1035)</v>
          </cell>
          <cell r="K2958"/>
          <cell r="L2958"/>
          <cell r="M2958">
            <v>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/>
          <cell r="G2959"/>
          <cell r="H2959"/>
          <cell r="I2959" t="str">
            <v>Хор. Обл., Янгиарыкский р-н, п. Шихбоги, колледж</v>
          </cell>
          <cell r="J2959" t="str">
            <v>Shihbogi (CS1036)</v>
          </cell>
          <cell r="K2959"/>
          <cell r="L2959"/>
          <cell r="M2959">
            <v>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/>
          <cell r="G2960"/>
          <cell r="H2960"/>
          <cell r="I2960" t="str">
            <v>Хор. Обл., Ханкинский р-н,  п. Джамият, СВП</v>
          </cell>
          <cell r="J2960" t="str">
            <v>Jamiyat (CS1037)</v>
          </cell>
          <cell r="K2960"/>
          <cell r="L2960"/>
          <cell r="M2960">
            <v>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/>
          <cell r="G2961"/>
          <cell r="H2961"/>
          <cell r="I2961" t="str">
            <v>Хор. Обл., Ханкинский р-н, п. Навои, шк.34</v>
          </cell>
          <cell r="J2961" t="str">
            <v>Navoi (CS1038)</v>
          </cell>
          <cell r="K2961"/>
          <cell r="L2961"/>
          <cell r="M2961">
            <v>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/>
          <cell r="G2962"/>
          <cell r="H2962"/>
          <cell r="I2962" t="str">
            <v>Хор. Обл., Ханкинский р-н, п. Карамазы, шк. 10</v>
          </cell>
          <cell r="J2962" t="str">
            <v>Karamazi (CS1039)</v>
          </cell>
          <cell r="K2962"/>
          <cell r="L2962"/>
          <cell r="M2962">
            <v>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/>
          <cell r="G2963"/>
          <cell r="H2963"/>
          <cell r="I2963" t="str">
            <v>Хор. Обл., Хивинский р-н, п. Говукъяп, шк. 7</v>
          </cell>
          <cell r="J2963" t="str">
            <v>Govukyap (CS1040)</v>
          </cell>
          <cell r="K2963"/>
          <cell r="L2963"/>
          <cell r="M2963">
            <v>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/>
          <cell r="G2964"/>
          <cell r="H2964"/>
          <cell r="I2964" t="str">
            <v>Хивинский р-н, п. Акъяп, сельсовет</v>
          </cell>
          <cell r="J2964" t="str">
            <v>Akyap-Pahlavon Mahmud (CS1041)</v>
          </cell>
          <cell r="K2964"/>
          <cell r="L2964"/>
          <cell r="M2964">
            <v>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/>
          <cell r="G2965"/>
          <cell r="H2965"/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/>
          <cell r="L2965"/>
          <cell r="M2965">
            <v>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/>
          <cell r="G2966"/>
          <cell r="H2966"/>
          <cell r="I2966" t="str">
            <v>Кушкупырский р-н, п.Уртаяп, здание СМП</v>
          </cell>
          <cell r="J2966" t="str">
            <v>Urtayap (CS1043)</v>
          </cell>
          <cell r="K2966"/>
          <cell r="L2966"/>
          <cell r="M2966">
            <v>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/>
          <cell r="G2967"/>
          <cell r="H2967"/>
          <cell r="I2967" t="str">
            <v>Кушкупырский р-н, п.Хайрабад, шк.№20</v>
          </cell>
          <cell r="J2967" t="str">
            <v>Xayrabad (CS1044)</v>
          </cell>
          <cell r="K2967"/>
          <cell r="L2967"/>
          <cell r="M2967">
            <v>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/>
          <cell r="G2968"/>
          <cell r="H2968"/>
          <cell r="I2968" t="str">
            <v>Кушкупырский р-н, п. Уртакишлак, шк.№37</v>
          </cell>
          <cell r="J2968" t="str">
            <v>Xadra (CS1045)</v>
          </cell>
          <cell r="K2968"/>
          <cell r="L2968"/>
          <cell r="M2968">
            <v>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/>
          <cell r="G2969"/>
          <cell r="H2969"/>
          <cell r="I2969" t="str">
            <v>Кушкупырский р-н, п. Баратлар, сельсовет</v>
          </cell>
          <cell r="J2969" t="str">
            <v>Baratlar (CS1046)</v>
          </cell>
          <cell r="K2969"/>
          <cell r="L2969"/>
          <cell r="M2969">
            <v>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/>
          <cell r="G2970"/>
          <cell r="H2970"/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/>
          <cell r="L2970"/>
          <cell r="M2970">
            <v>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/>
          <cell r="G2971"/>
          <cell r="H2971"/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/>
          <cell r="L2971"/>
          <cell r="M2971">
            <v>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/>
          <cell r="G2972"/>
          <cell r="H2972"/>
          <cell r="I2972" t="str">
            <v>Шаватский р-н, п. Айритам, зд. Сельсовета</v>
          </cell>
          <cell r="J2972" t="str">
            <v>Ayritam (CS1049)</v>
          </cell>
          <cell r="K2972"/>
          <cell r="L2972"/>
          <cell r="M2972">
            <v>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/>
          <cell r="G2973"/>
          <cell r="H2973"/>
          <cell r="I2973" t="str">
            <v>Гурленский р-н, п. Мангитъяп, шк.№ 29</v>
          </cell>
          <cell r="J2973" t="str">
            <v>Mangityap (CS1050)</v>
          </cell>
          <cell r="K2973"/>
          <cell r="L2973"/>
          <cell r="M2973">
            <v>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/>
          <cell r="G2974"/>
          <cell r="H2974"/>
          <cell r="I2974" t="str">
            <v>Гурленский р-н, п. Тазаяп, шк.№ 30</v>
          </cell>
          <cell r="J2974" t="str">
            <v>Tazayap (CS1051)</v>
          </cell>
          <cell r="K2974"/>
          <cell r="L2974"/>
          <cell r="M2974">
            <v>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/>
          <cell r="L2975"/>
          <cell r="M2975">
            <v>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/>
          <cell r="G2976"/>
          <cell r="H2976"/>
          <cell r="I2976" t="str">
            <v>Янгибазарский р-н, п. Мингбагалан, шк.№ 14</v>
          </cell>
          <cell r="J2976" t="str">
            <v>Bagalan (CS1053)</v>
          </cell>
          <cell r="K2976"/>
          <cell r="L2976"/>
          <cell r="M2976">
            <v>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/>
          <cell r="G2977"/>
          <cell r="H2977"/>
          <cell r="I2977" t="str">
            <v>Гурленский р-н, п. Каргалар, шк.№ 9</v>
          </cell>
          <cell r="J2977" t="str">
            <v>Kargalar (CS1054)</v>
          </cell>
          <cell r="K2977"/>
          <cell r="L2977"/>
          <cell r="M2977">
            <v>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/>
          <cell r="G2978"/>
          <cell r="H2978"/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/>
          <cell r="L2978"/>
          <cell r="M2978">
            <v>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/>
          <cell r="G2979"/>
          <cell r="H2979"/>
          <cell r="I2979" t="str">
            <v>Янгибазарский р-н, п.с-х «Россия», сельсовет</v>
          </cell>
          <cell r="J2979" t="str">
            <v>Maxalla Jayhun (CS1056)</v>
          </cell>
          <cell r="K2979"/>
          <cell r="L2979"/>
          <cell r="M2979">
            <v>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/>
          <cell r="G2980"/>
          <cell r="H2980"/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/>
          <cell r="L2980"/>
          <cell r="M2980">
            <v>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/>
          <cell r="G2981"/>
          <cell r="H2981"/>
          <cell r="I2981" t="str">
            <v>Хор. Обл., Ургенчский р-н, п. Чандиркиет, НИИХ</v>
          </cell>
          <cell r="J2981" t="str">
            <v>HIIH (CS1059)</v>
          </cell>
          <cell r="K2981"/>
          <cell r="L2981"/>
          <cell r="M2981">
            <v>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/>
          <cell r="G2982"/>
          <cell r="H2982"/>
          <cell r="I2982" t="str">
            <v>г. Ургенч, ул. Тимурмалик, д.41, школа №23</v>
          </cell>
          <cell r="J2982" t="str">
            <v>Shkola №23 (CS1060)</v>
          </cell>
          <cell r="K2982"/>
          <cell r="L2982"/>
          <cell r="M2982">
            <v>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/>
          <cell r="G2983"/>
          <cell r="H2983"/>
          <cell r="I2983" t="str">
            <v>Хор. Обл., Багатский р-н, п. Бешганик, шк.18</v>
          </cell>
          <cell r="J2983" t="str">
            <v>Beshganik (CS1064)</v>
          </cell>
          <cell r="K2983"/>
          <cell r="L2983"/>
          <cell r="M2983">
            <v>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/>
          <cell r="G2984"/>
          <cell r="H2984"/>
          <cell r="I2984" t="str">
            <v>Хор. Обл., Багатский р-н, п. Тазабазар, шк.22</v>
          </cell>
          <cell r="J2984" t="str">
            <v>Tozabazar (CS1065)</v>
          </cell>
          <cell r="K2984"/>
          <cell r="L2984"/>
          <cell r="M2984">
            <v>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/>
          <cell r="G2985"/>
          <cell r="H2985"/>
          <cell r="I2985" t="str">
            <v>Хазараспский р-н, п. Бустон, Санаторий</v>
          </cell>
          <cell r="J2985" t="str">
            <v>Aralli (CS1066)</v>
          </cell>
          <cell r="K2985"/>
          <cell r="L2985"/>
          <cell r="M2985">
            <v>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/>
          <cell r="G2986"/>
          <cell r="H2986"/>
          <cell r="I2986" t="str">
            <v>Хазараспский р-н, п. Кармали, шк. 30</v>
          </cell>
          <cell r="J2986" t="str">
            <v>Karamali (CS1067)</v>
          </cell>
          <cell r="K2986"/>
          <cell r="L2986"/>
          <cell r="M2986">
            <v>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/>
          <cell r="G2987"/>
          <cell r="H2987"/>
          <cell r="I2987" t="str">
            <v>Хор. Обл., Хивинский р-н, п. Кишлак-Кишлак, шк.19</v>
          </cell>
          <cell r="J2987" t="str">
            <v>Kishlak-kishlak (CS1068)</v>
          </cell>
          <cell r="K2987"/>
          <cell r="L2987"/>
          <cell r="M2987">
            <v>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/>
          <cell r="G2988"/>
          <cell r="H2988"/>
          <cell r="I2988" t="str">
            <v>Хор. Обл., Кушкупырский р-н, п. Шомалухум, шк. 12</v>
          </cell>
          <cell r="J2988" t="str">
            <v>Shamaxulum (CS1069)</v>
          </cell>
          <cell r="K2988"/>
          <cell r="L2988"/>
          <cell r="M2988">
            <v>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/>
          <cell r="G2989"/>
          <cell r="H2989"/>
          <cell r="I2989" t="str">
            <v>Хор. Обл., Шаватский р-н,   п. Бешчикир, школа №9</v>
          </cell>
          <cell r="J2989" t="str">
            <v>Beshchikir (CS1070)</v>
          </cell>
          <cell r="K2989"/>
          <cell r="L2989"/>
          <cell r="M2989">
            <v>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/>
          <cell r="G2990"/>
          <cell r="H2990"/>
          <cell r="I2990" t="str">
            <v>Гурленский р-н, п. Чинабад, шк.№37</v>
          </cell>
          <cell r="J2990" t="str">
            <v>Chinabad (CS1071)</v>
          </cell>
          <cell r="K2990"/>
          <cell r="L2990"/>
          <cell r="M2990">
            <v>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/>
          <cell r="G2991"/>
          <cell r="H2991"/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/>
          <cell r="L2991"/>
          <cell r="M2991">
            <v>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/>
          <cell r="G2992"/>
          <cell r="H2992"/>
          <cell r="I2992" t="str">
            <v>Кушкупырский р-н, п. Янгилик, шк.6</v>
          </cell>
          <cell r="J2992" t="str">
            <v>Yangilik (CS1073)</v>
          </cell>
          <cell r="K2992"/>
          <cell r="L2992"/>
          <cell r="M2992">
            <v>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/>
          <cell r="G2993"/>
          <cell r="H2993"/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/>
          <cell r="L2993"/>
          <cell r="M2993">
            <v>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/>
          <cell r="G2994"/>
          <cell r="H2994"/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/>
          <cell r="L2994"/>
          <cell r="M2994">
            <v>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/>
          <cell r="G2995"/>
          <cell r="H2995"/>
          <cell r="I2995" t="str">
            <v>Кушкупырский р-н, п. Ханабад, шк.44</v>
          </cell>
          <cell r="J2995" t="str">
            <v>Hanabad (CS1078)</v>
          </cell>
          <cell r="K2995"/>
          <cell r="L2995"/>
          <cell r="M2995">
            <v>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/>
          <cell r="G2996"/>
          <cell r="H2996"/>
          <cell r="I2996" t="str">
            <v>Шаватский р-н, п. Арбоб, шк. 46</v>
          </cell>
          <cell r="J2996" t="str">
            <v>Arbab (CS1079)</v>
          </cell>
          <cell r="K2996"/>
          <cell r="L2996"/>
          <cell r="M2996">
            <v>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/>
          <cell r="G2997"/>
          <cell r="H2997"/>
          <cell r="I2997" t="str">
            <v>Хор. Обл., Ханкинский р-н, п. Дургадик, шк. 6</v>
          </cell>
          <cell r="J2997" t="str">
            <v>Durgadik (CS1080)</v>
          </cell>
          <cell r="K2997"/>
          <cell r="L2997"/>
          <cell r="M2997">
            <v>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/>
          <cell r="G2998"/>
          <cell r="H2998"/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/>
          <cell r="L2998"/>
          <cell r="M2998">
            <v>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/>
          <cell r="G2999"/>
          <cell r="H2999"/>
          <cell r="I2999" t="str">
            <v>р/ц Хазарасп, оптовый рынок</v>
          </cell>
          <cell r="J2999" t="str">
            <v>Hazarasp rinok (CS1084)</v>
          </cell>
          <cell r="K2999"/>
          <cell r="L2999"/>
          <cell r="M2999">
            <v>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/>
          <cell r="G3000"/>
          <cell r="H3000"/>
          <cell r="I3000" t="str">
            <v>Хор. Обл., Ургенчский р-н, п. Каттабаг, шк.23</v>
          </cell>
          <cell r="J3000" t="str">
            <v>Kattabag (CS1085)</v>
          </cell>
          <cell r="K3000"/>
          <cell r="L3000"/>
          <cell r="M3000">
            <v>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/>
          <cell r="G3001"/>
          <cell r="H3001"/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/>
          <cell r="L3001"/>
          <cell r="M3001">
            <v>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/>
          <cell r="G3002"/>
          <cell r="H3002"/>
          <cell r="I3002" t="str">
            <v>Хор.обл., Хазараспский р-н,к. Истиклол, школа № 40</v>
          </cell>
          <cell r="J3002" t="str">
            <v>Istiklol (CS1090)</v>
          </cell>
          <cell r="K3002"/>
          <cell r="L3002"/>
          <cell r="M3002">
            <v>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/>
          <cell r="G3003"/>
          <cell r="H3003"/>
          <cell r="I3003" t="str">
            <v>Хор. обл., Янгиарыкский р-н,к. Каттабаг, школа № 3</v>
          </cell>
          <cell r="J3003" t="str">
            <v>Avazutar (CS1091)</v>
          </cell>
          <cell r="K3003"/>
          <cell r="L3003"/>
          <cell r="M3003">
            <v>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/>
          <cell r="G3004"/>
          <cell r="H3004"/>
          <cell r="I3004" t="str">
            <v>Шаватский р-н,п. Буйгозок,хокимият</v>
          </cell>
          <cell r="J3004" t="str">
            <v>Buygozok (CS1092)</v>
          </cell>
          <cell r="K3004"/>
          <cell r="L3004"/>
          <cell r="M3004">
            <v>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/>
          <cell r="G3005"/>
          <cell r="H3005"/>
          <cell r="I3005" t="str">
            <v>Ургенч.р-н, п. МТП, ООО Хорезм Кпига</v>
          </cell>
          <cell r="J3005" t="str">
            <v>Horezm KPIGA (CS1093)</v>
          </cell>
          <cell r="K3005"/>
          <cell r="L3005"/>
          <cell r="M3005">
            <v>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/>
          <cell r="G3006"/>
          <cell r="H3006"/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/>
          <cell r="L3006"/>
          <cell r="M3006">
            <v>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/>
          <cell r="G3007"/>
          <cell r="H3007"/>
          <cell r="I3007" t="str">
            <v>Янгибазарский р-н, п. Боголон,школа №20</v>
          </cell>
          <cell r="J3007" t="str">
            <v>Mingbologon (CS1095)</v>
          </cell>
          <cell r="K3007"/>
          <cell r="L3007"/>
          <cell r="M3007">
            <v>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/>
          <cell r="G3008"/>
          <cell r="H3008"/>
          <cell r="I3008" t="str">
            <v>Шаватский р-н, п. Кангли,сельсовет</v>
          </cell>
          <cell r="J3008" t="str">
            <v>Uzbekiston (CS1096)</v>
          </cell>
          <cell r="K3008"/>
          <cell r="L3008"/>
          <cell r="M3008">
            <v>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/>
          <cell r="G3009"/>
          <cell r="H3009"/>
          <cell r="I3009" t="str">
            <v>Янгибазарский р-н, п. Бозкала,школа №19</v>
          </cell>
          <cell r="J3009" t="str">
            <v>p. Buzkala-3 (CS1098)</v>
          </cell>
          <cell r="K3009"/>
          <cell r="L3009"/>
          <cell r="M3009">
            <v>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/>
          <cell r="G3010"/>
          <cell r="H3010"/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/>
          <cell r="L3010"/>
          <cell r="M3010">
            <v>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/>
          <cell r="G3011"/>
          <cell r="H3011"/>
          <cell r="I3011" t="str">
            <v>Кушкупырский р-н, п. Иттифок, шк. №28</v>
          </cell>
          <cell r="J3011" t="str">
            <v>Ittifok (CS2001)</v>
          </cell>
          <cell r="K3011"/>
          <cell r="L3011"/>
          <cell r="M3011">
            <v>0</v>
          </cell>
          <cell r="N3011">
            <v>0</v>
          </cell>
        </row>
        <row r="3012">
          <cell r="A3012"/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/>
          <cell r="G3012"/>
          <cell r="H3012"/>
          <cell r="I3012" t="str">
            <v>Хазараспский район п.Янгибазар школа №41</v>
          </cell>
          <cell r="J3012" t="str">
            <v>Hazarasp-Yangibazar (CS2003)</v>
          </cell>
          <cell r="K3012"/>
          <cell r="L3012"/>
          <cell r="M3012">
            <v>0</v>
          </cell>
          <cell r="N3012">
            <v>0</v>
          </cell>
        </row>
        <row r="3013">
          <cell r="A3013"/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/>
          <cell r="G3013"/>
          <cell r="H3013"/>
          <cell r="I3013" t="str">
            <v>г. Хазарасп, экон. Колледж</v>
          </cell>
          <cell r="J3013" t="str">
            <v>Hazarasp-2 (CS2004)</v>
          </cell>
          <cell r="K3013"/>
          <cell r="L3013"/>
          <cell r="M3013">
            <v>0</v>
          </cell>
          <cell r="N3013">
            <v>0</v>
          </cell>
        </row>
        <row r="3014">
          <cell r="A3014"/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/>
          <cell r="G3014"/>
          <cell r="H3014"/>
          <cell r="I3014" t="str">
            <v>Янгибазарский р-н, п. Бозкала, зд. Управления МТП</v>
          </cell>
          <cell r="J3014" t="str">
            <v>Bozkala (CS2006)</v>
          </cell>
          <cell r="K3014"/>
          <cell r="L3014"/>
          <cell r="M3014">
            <v>0</v>
          </cell>
          <cell r="N3014">
            <v>0</v>
          </cell>
        </row>
        <row r="3015">
          <cell r="A3015"/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/>
          <cell r="G3015"/>
          <cell r="H3015"/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/>
          <cell r="L3015"/>
          <cell r="M3015">
            <v>0</v>
          </cell>
          <cell r="N3015">
            <v>0</v>
          </cell>
        </row>
        <row r="3016">
          <cell r="A3016"/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/>
          <cell r="G3016"/>
          <cell r="H3016"/>
          <cell r="I3016" t="str">
            <v>Ургенческий район п.Чалыш школа№11</v>
          </cell>
          <cell r="J3016" t="str">
            <v>Chalish (CS2009)</v>
          </cell>
          <cell r="K3016"/>
          <cell r="L3016"/>
          <cell r="M3016">
            <v>0</v>
          </cell>
          <cell r="N3016">
            <v>0</v>
          </cell>
        </row>
        <row r="3017">
          <cell r="A3017"/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/>
          <cell r="G3017"/>
          <cell r="H3017"/>
          <cell r="I3017" t="str">
            <v>г.Ургенч ул.Узбекистанская 25. Медколледж</v>
          </cell>
          <cell r="J3017" t="str">
            <v>Medkollej (CS2012)</v>
          </cell>
          <cell r="K3017"/>
          <cell r="L3017"/>
          <cell r="M3017">
            <v>0</v>
          </cell>
          <cell r="N3017">
            <v>0</v>
          </cell>
        </row>
        <row r="3018">
          <cell r="A3018"/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/>
          <cell r="G3018"/>
          <cell r="H3018"/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/>
          <cell r="L3018"/>
          <cell r="M3018">
            <v>0</v>
          </cell>
          <cell r="N3018">
            <v>0</v>
          </cell>
        </row>
        <row r="3019">
          <cell r="A3019"/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/>
          <cell r="G3019"/>
          <cell r="H3019"/>
          <cell r="I3019" t="str">
            <v>г.Ургенч ул. Аль-Хорезмий 101 офис</v>
          </cell>
          <cell r="J3019" t="str">
            <v>im Yakubova B.D (CS2016)</v>
          </cell>
          <cell r="K3019"/>
          <cell r="L3019"/>
          <cell r="M3019">
            <v>0</v>
          </cell>
          <cell r="N3019">
            <v>0</v>
          </cell>
        </row>
        <row r="3020">
          <cell r="A3020"/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/>
          <cell r="G3020"/>
          <cell r="H3020"/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/>
          <cell r="L3020"/>
          <cell r="M3020">
            <v>0</v>
          </cell>
          <cell r="N3020">
            <v>0</v>
          </cell>
        </row>
        <row r="3021">
          <cell r="A3021"/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/>
          <cell r="G3021"/>
          <cell r="H3021"/>
          <cell r="I3021" t="str">
            <v>Ханкинский район п. Аль-Хорезмий колледж</v>
          </cell>
          <cell r="J3021" t="str">
            <v>Al-Horezmiy (CS2022)</v>
          </cell>
          <cell r="K3021"/>
          <cell r="L3021"/>
          <cell r="M3021">
            <v>0</v>
          </cell>
          <cell r="N3021">
            <v>0</v>
          </cell>
        </row>
        <row r="3022">
          <cell r="A3022"/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/>
          <cell r="G3022"/>
          <cell r="H3022"/>
          <cell r="I3022" t="str">
            <v>Багатский р-н, п. Кулан-корабог, ММТП</v>
          </cell>
          <cell r="J3022" t="str">
            <v>Uzgarish (CS2023)</v>
          </cell>
          <cell r="K3022"/>
          <cell r="L3022"/>
          <cell r="M3022">
            <v>0</v>
          </cell>
          <cell r="N3022">
            <v>0</v>
          </cell>
        </row>
        <row r="3023">
          <cell r="A3023"/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/>
          <cell r="G3023"/>
          <cell r="H3023"/>
          <cell r="I3023" t="str">
            <v>Хазараспский район с\с Пичокчи спорткомплекс</v>
          </cell>
          <cell r="J3023" t="str">
            <v>Komsomol (CS2024)</v>
          </cell>
          <cell r="K3023"/>
          <cell r="L3023"/>
          <cell r="M3023">
            <v>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/>
          <cell r="G3024"/>
          <cell r="H3024"/>
          <cell r="I3024" t="str">
            <v>р\ц Хазарасп автобаза №96</v>
          </cell>
          <cell r="J3024" t="str">
            <v>Hazarasp Avtobaza (CS2025)</v>
          </cell>
          <cell r="K3024"/>
          <cell r="L3024"/>
          <cell r="M3024">
            <v>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/>
          <cell r="G3025"/>
          <cell r="H3025"/>
          <cell r="I3025" t="str">
            <v>р\ц Хазарасп Ташсака ПМК</v>
          </cell>
          <cell r="J3025" t="str">
            <v>Hazarasp vokzal (CS2027)</v>
          </cell>
          <cell r="K3025"/>
          <cell r="L3025"/>
          <cell r="M3025">
            <v>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/>
          <cell r="G3026"/>
          <cell r="H3026"/>
          <cell r="I3026" t="str">
            <v>г.Хива ул.Обводная к-т Хива Гилами</v>
          </cell>
          <cell r="J3026" t="str">
            <v>Khiva kovroviy kombinat (CS2034)</v>
          </cell>
          <cell r="K3026"/>
          <cell r="L3026"/>
          <cell r="M3026">
            <v>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/>
          <cell r="G3027"/>
          <cell r="H3027"/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/>
          <cell r="L3027"/>
          <cell r="M3027">
            <v>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/>
          <cell r="G3028"/>
          <cell r="H3028"/>
          <cell r="I3028" t="str">
            <v>Хивинский район п. Космабад ул.Тинчлик 71</v>
          </cell>
          <cell r="J3028" t="str">
            <v>Khiva-Kosmobad (CS2036)</v>
          </cell>
          <cell r="K3028"/>
          <cell r="L3028"/>
          <cell r="M3028">
            <v>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/>
          <cell r="G3029"/>
          <cell r="H3029"/>
          <cell r="I3029" t="str">
            <v>Кошкупырский р-н, с/с Келагас, колледж</v>
          </cell>
          <cell r="J3029" t="str">
            <v>Karamankala (CS2037)</v>
          </cell>
          <cell r="K3029"/>
          <cell r="L3029"/>
          <cell r="M3029">
            <v>0</v>
          </cell>
          <cell r="N3029">
            <v>0</v>
          </cell>
        </row>
        <row r="3030">
          <cell r="A3030"/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/>
          <cell r="G3030"/>
          <cell r="H3030"/>
          <cell r="I3030" t="str">
            <v>Ургенческий район с\с Бекабад колледж</v>
          </cell>
          <cell r="J3030" t="str">
            <v>Akyap (CS2038)</v>
          </cell>
          <cell r="K3030"/>
          <cell r="L3030"/>
          <cell r="M3030">
            <v>0</v>
          </cell>
          <cell r="N3030">
            <v>0</v>
          </cell>
        </row>
        <row r="3031">
          <cell r="A3031"/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/>
          <cell r="G3031"/>
          <cell r="H3031"/>
          <cell r="I3031" t="str">
            <v>Кушкупырский р-н, п. Газават, колледж</v>
          </cell>
          <cell r="J3031" t="str">
            <v>Gazavat (CS2040)</v>
          </cell>
          <cell r="K3031"/>
          <cell r="L3031"/>
          <cell r="M3031">
            <v>0</v>
          </cell>
          <cell r="N3031">
            <v>0</v>
          </cell>
        </row>
        <row r="3032">
          <cell r="A3032"/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/>
          <cell r="G3032"/>
          <cell r="H3032"/>
          <cell r="I3032" t="str">
            <v>Гурленский район с\с Дехканабад школа</v>
          </cell>
          <cell r="J3032" t="str">
            <v>Dehkanabad (CS2042)</v>
          </cell>
          <cell r="K3032"/>
          <cell r="L3032"/>
          <cell r="M3032">
            <v>0</v>
          </cell>
          <cell r="N3032">
            <v>0</v>
          </cell>
        </row>
        <row r="3033">
          <cell r="A3033"/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/>
          <cell r="G3033"/>
          <cell r="H3033"/>
          <cell r="I3033" t="str">
            <v>Янгибазарский район с\с Уйгур</v>
          </cell>
          <cell r="J3033" t="str">
            <v>Uygur (CS2044)</v>
          </cell>
          <cell r="K3033"/>
          <cell r="L3033"/>
          <cell r="M3033">
            <v>0</v>
          </cell>
          <cell r="N3033">
            <v>0</v>
          </cell>
        </row>
        <row r="3034">
          <cell r="A3034"/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/>
          <cell r="G3034"/>
          <cell r="H3034"/>
          <cell r="I3034" t="str">
            <v>г. Ургенч, ул Узбекистон Овози д. 60</v>
          </cell>
          <cell r="J3034" t="str">
            <v>GorSES (HRZ1441)</v>
          </cell>
          <cell r="K3034"/>
          <cell r="L3034"/>
          <cell r="M3034">
            <v>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/>
          <cell r="G3035"/>
          <cell r="H3035"/>
          <cell r="I3035" t="str">
            <v>г. Ургенч, ул. Фаязова, 3</v>
          </cell>
          <cell r="J3035" t="str">
            <v>SHMF (CS2047)</v>
          </cell>
          <cell r="K3035"/>
          <cell r="L3035"/>
          <cell r="M3035">
            <v>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/>
          <cell r="G3036"/>
          <cell r="H3036"/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/>
          <cell r="L3036"/>
          <cell r="M3036">
            <v>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/>
          <cell r="G3037"/>
          <cell r="H3037"/>
          <cell r="I3037" t="str">
            <v>Хазараспский р-н, п. Бешта, школа 42</v>
          </cell>
          <cell r="J3037" t="str">
            <v>Beshta (CS4201)</v>
          </cell>
          <cell r="K3037"/>
          <cell r="L3037"/>
          <cell r="M3037">
            <v>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/>
          <cell r="G3038"/>
          <cell r="H3038"/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/>
          <cell r="L3038"/>
          <cell r="M3038">
            <v>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/>
          <cell r="G3039"/>
          <cell r="H3039"/>
          <cell r="I3039" t="str">
            <v>Ургенческий р-н, п. Купалик,школа №18</v>
          </cell>
          <cell r="J3039" t="str">
            <v>Kupalik (CS4203)</v>
          </cell>
          <cell r="K3039"/>
          <cell r="L3039"/>
          <cell r="M3039">
            <v>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/>
          <cell r="G3040"/>
          <cell r="H3040"/>
          <cell r="I3040" t="str">
            <v>Гурленский р-н, п. Сахтиен,школа №24</v>
          </cell>
          <cell r="J3040" t="str">
            <v>Saxtion (CS4204)</v>
          </cell>
          <cell r="K3040"/>
          <cell r="L3040"/>
          <cell r="M3040">
            <v>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/>
          <cell r="G3041"/>
          <cell r="H3041"/>
          <cell r="I3041" t="str">
            <v>Багатский р-н, п. Юмолоктугай,сельсовет</v>
          </cell>
          <cell r="J3041" t="str">
            <v>Yumoloktugay (CS4205)</v>
          </cell>
          <cell r="K3041"/>
          <cell r="L3041"/>
          <cell r="M3041">
            <v>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/>
          <cell r="G3042"/>
          <cell r="H3042"/>
          <cell r="I3042" t="str">
            <v>Багатский р-н, п. Хитой,СМП</v>
          </cell>
          <cell r="J3042" t="str">
            <v>Hitoy (CS4206)</v>
          </cell>
          <cell r="K3042"/>
          <cell r="L3042"/>
          <cell r="M3042">
            <v>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/>
          <cell r="G3043"/>
          <cell r="H3043"/>
          <cell r="I3043" t="str">
            <v>Гурленский р-н, п. Янгиобод,сельсовет</v>
          </cell>
          <cell r="J3043" t="str">
            <v>Yangiobod (CS4207)</v>
          </cell>
          <cell r="K3043"/>
          <cell r="L3043"/>
          <cell r="M3043">
            <v>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/>
          <cell r="G3044"/>
          <cell r="H3044"/>
          <cell r="I3044" t="str">
            <v>п. Худжамкули, сельсовет</v>
          </cell>
          <cell r="J3044" t="str">
            <v>Hujamkuli (CS4208)</v>
          </cell>
          <cell r="K3044"/>
          <cell r="L3044"/>
          <cell r="M3044">
            <v>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/>
          <cell r="G3045"/>
          <cell r="H3045"/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/>
          <cell r="L3045"/>
          <cell r="M3045">
            <v>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/>
          <cell r="G3046"/>
          <cell r="H3046"/>
          <cell r="I3046" t="str">
            <v>Хазараспский р-н, Питняк Ахунбабаев КВП</v>
          </cell>
          <cell r="J3046" t="str">
            <v>KVP Ahunbabaev (CS4210)</v>
          </cell>
          <cell r="K3046"/>
          <cell r="L3046"/>
          <cell r="M3046">
            <v>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/>
          <cell r="G3047"/>
          <cell r="H3047"/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/>
          <cell r="L3047"/>
          <cell r="M3047">
            <v>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/>
          <cell r="G3048"/>
          <cell r="H3048"/>
          <cell r="I3048" t="str">
            <v>Кошкупирский р-н, п.Шихабад,школа №29</v>
          </cell>
          <cell r="J3048" t="str">
            <v>Shihabad (CS4212)</v>
          </cell>
          <cell r="K3048"/>
          <cell r="L3048"/>
          <cell r="M3048">
            <v>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/>
          <cell r="G3049"/>
          <cell r="H3049"/>
          <cell r="I3049" t="str">
            <v>Ургенческий р-н, п. Обод, СВП</v>
          </cell>
          <cell r="J3049" t="str">
            <v>Obod (CS4213)</v>
          </cell>
          <cell r="K3049"/>
          <cell r="L3049"/>
          <cell r="M3049">
            <v>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/>
          <cell r="G3050"/>
          <cell r="H3050"/>
          <cell r="I3050" t="str">
            <v>Хивинский р-н, п. Зири, школа №40</v>
          </cell>
          <cell r="J3050" t="str">
            <v>Ziri (CS4214)</v>
          </cell>
          <cell r="K3050"/>
          <cell r="L3050"/>
          <cell r="M3050">
            <v>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/>
          <cell r="G3051"/>
          <cell r="H3051"/>
          <cell r="I3051" t="str">
            <v>Хазараспский р-н, п. Карвак,школа №8</v>
          </cell>
          <cell r="J3051" t="str">
            <v>Karvak (CS4215)</v>
          </cell>
          <cell r="K3051"/>
          <cell r="L3051"/>
          <cell r="M3051">
            <v>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/>
          <cell r="G3052"/>
          <cell r="H3052"/>
          <cell r="I3052" t="str">
            <v>г. Хива, стадион</v>
          </cell>
          <cell r="J3052" t="str">
            <v>Khiva stadion (CS4216)</v>
          </cell>
          <cell r="K3052"/>
          <cell r="L3052"/>
          <cell r="M3052">
            <v>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/>
          <cell r="G3053"/>
          <cell r="H3053"/>
          <cell r="I3053" t="str">
            <v>Ханкинский р-н, п. Аланджа, школа №32</v>
          </cell>
          <cell r="J3053" t="str">
            <v>Aladja (CS4217)</v>
          </cell>
          <cell r="K3053"/>
          <cell r="L3053"/>
          <cell r="M3053">
            <v>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/>
          <cell r="G3054"/>
          <cell r="H3054"/>
          <cell r="I3054" t="str">
            <v>Ханкинский р-н, п. Гайрат, школа№4</v>
          </cell>
          <cell r="J3054" t="str">
            <v>Gayrat (CS4218)</v>
          </cell>
          <cell r="K3054"/>
          <cell r="L3054"/>
          <cell r="M3054">
            <v>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/>
          <cell r="G3055"/>
          <cell r="H3055"/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/>
          <cell r="L3055"/>
          <cell r="M3055">
            <v>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/>
          <cell r="G3056"/>
          <cell r="H3056"/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/>
          <cell r="L3056"/>
          <cell r="M3056">
            <v>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/>
          <cell r="G3057"/>
          <cell r="H3057"/>
          <cell r="I3057" t="str">
            <v>Багатский р-н, п. Кипчак,сельсовет</v>
          </cell>
          <cell r="J3057" t="str">
            <v>Kipchak (CS4221)</v>
          </cell>
          <cell r="K3057"/>
          <cell r="L3057"/>
          <cell r="M3057">
            <v>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CS4223</v>
          </cell>
          <cell r="D3058" t="str">
            <v>Ургенч</v>
          </cell>
          <cell r="E3058" t="str">
            <v>Kushkupir RAYONO</v>
          </cell>
          <cell r="F3058"/>
          <cell r="G3058"/>
          <cell r="H3058"/>
          <cell r="I3058" t="str">
            <v>Кошкупирский р-н, г. Кошкупир,ул. Бируни, 37, районо</v>
          </cell>
          <cell r="J3058" t="str">
            <v>Kushkupir RAYONO (CS4223)</v>
          </cell>
          <cell r="K3058"/>
          <cell r="L3058"/>
          <cell r="M3058">
            <v>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/>
          <cell r="G3059"/>
          <cell r="H3059"/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/>
          <cell r="L3059"/>
          <cell r="M3059">
            <v>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/>
          <cell r="G3060"/>
          <cell r="H3060"/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/>
          <cell r="L3060"/>
          <cell r="M3060">
            <v>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/>
          <cell r="G3061"/>
          <cell r="H3061"/>
          <cell r="I3061" t="str">
            <v>г. Ургенч, ул. Саноатчилар , 417а, АК Urganch Sharob</v>
          </cell>
          <cell r="J3061" t="str">
            <v>Urgench-Sharob (CS2048)</v>
          </cell>
          <cell r="K3061"/>
          <cell r="L3061"/>
          <cell r="M3061">
            <v>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/>
          <cell r="G3062"/>
          <cell r="H3062"/>
          <cell r="I3062" t="str">
            <v>г. Ургенч, ул. Янгиарыкская, 117а, ООО Energiyamontaj</v>
          </cell>
          <cell r="J3062" t="str">
            <v>Energiyamontaj (CS0550)</v>
          </cell>
          <cell r="K3062"/>
          <cell r="L3062"/>
          <cell r="M3062">
            <v>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/>
          <cell r="G3063"/>
          <cell r="H3063"/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/>
          <cell r="L3063"/>
          <cell r="M3063">
            <v>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/>
          <cell r="G3064"/>
          <cell r="H3064"/>
          <cell r="I3064" t="str">
            <v xml:space="preserve">Хазараспский р-н, г.Питнак, РТПЦ </v>
          </cell>
          <cell r="J3064" t="str">
            <v>Pyatnyak RTPC (HRZ1474)</v>
          </cell>
          <cell r="K3064"/>
          <cell r="L3064"/>
          <cell r="M3064">
            <v>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/>
          <cell r="G3065"/>
          <cell r="H3065"/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/>
          <cell r="L3065"/>
          <cell r="M3065">
            <v>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/>
          <cell r="L3066"/>
          <cell r="M3066">
            <v>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/>
          <cell r="L3067"/>
          <cell r="M3067">
            <v>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/>
          <cell r="L3068"/>
          <cell r="M3068">
            <v>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/>
          <cell r="L3069"/>
          <cell r="M3069">
            <v>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/>
          <cell r="L3070"/>
          <cell r="M3070">
            <v>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/>
          <cell r="L3071"/>
          <cell r="M3071">
            <v>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/>
          <cell r="L3072"/>
          <cell r="M3072">
            <v>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/>
          <cell r="L3073"/>
          <cell r="M3073">
            <v>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/>
          <cell r="L3074"/>
          <cell r="M3074">
            <v>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/>
          <cell r="L3075"/>
          <cell r="M3075">
            <v>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/>
          <cell r="L3076"/>
          <cell r="M3076">
            <v>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/>
          <cell r="L3077"/>
          <cell r="M3077">
            <v>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/>
          <cell r="L3078"/>
          <cell r="M3078">
            <v>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/>
          <cell r="L3079"/>
          <cell r="M3079">
            <v>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/>
          <cell r="L3080"/>
          <cell r="M3080">
            <v>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/>
          <cell r="L3081"/>
          <cell r="M3081">
            <v>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/>
          <cell r="L3082"/>
          <cell r="M3082">
            <v>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/>
          <cell r="L3083"/>
          <cell r="M3083">
            <v>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/>
          <cell r="L3084"/>
          <cell r="M3084">
            <v>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/>
          <cell r="L3085"/>
          <cell r="M3085">
            <v>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/>
          <cell r="L3086"/>
          <cell r="M3086">
            <v>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/>
          <cell r="L3087"/>
          <cell r="M3087">
            <v>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/>
          <cell r="L3088"/>
          <cell r="M3088">
            <v>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/>
          <cell r="L3089"/>
          <cell r="M3089">
            <v>0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/>
          <cell r="L3090"/>
          <cell r="M3090">
            <v>0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/>
          <cell r="L3091"/>
          <cell r="M3091" t="str">
            <v>№1323 от 08.09.2022</v>
          </cell>
          <cell r="N3091"/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/>
          <cell r="L3092"/>
          <cell r="M3092" t="str">
            <v>№69/2023 от 13.01.2023</v>
          </cell>
          <cell r="N3092" t="str">
            <v>3172_18.09.2023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/>
          <cell r="L3093"/>
          <cell r="M3093" t="str">
            <v>№70/2023 от 13.01.2023</v>
          </cell>
          <cell r="N3093" t="str">
            <v>3173_18.09.2023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/>
          <cell r="L3094"/>
          <cell r="M3094" t="str">
            <v>№1614 от 10.11.2022</v>
          </cell>
          <cell r="N3094"/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/>
          <cell r="L3095"/>
          <cell r="M3095" t="str">
            <v>№730 от 10.06.2022</v>
          </cell>
          <cell r="N3095"/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/>
          <cell r="L3096"/>
          <cell r="M3096" t="str">
            <v>№71/2023 от 13.01.2023</v>
          </cell>
          <cell r="N3096" t="str">
            <v>3175_18.09.2023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/>
          <cell r="L3097"/>
          <cell r="M3097" t="str">
            <v>№155/1-10-2022 от 03.10.2022
№155/2-10-2022 от 03.10.2022
№17/27-01-2023 от 27.01.2023</v>
          </cell>
          <cell r="N3097"/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/>
          <cell r="L3098"/>
          <cell r="M3098">
            <v>0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/>
          <cell r="L3099"/>
          <cell r="M3099">
            <v>0</v>
          </cell>
          <cell r="N3099">
            <v>0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/>
          <cell r="L3100"/>
          <cell r="M3100" t="str">
            <v>№156/1-10-2022 от 03.10.2022
№156/2-10-2022 от 03.10.2022
№18/27-01-2023 от 27.01.2023</v>
          </cell>
          <cell r="N3100"/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/>
          <cell r="L3101"/>
          <cell r="M3101" t="str">
            <v>№1324 от 08.09.2022</v>
          </cell>
          <cell r="N3101"/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/>
          <cell r="L3102"/>
          <cell r="M3102" t="str">
            <v>№1325 от 08.09.2022</v>
          </cell>
          <cell r="N3102"/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/>
          <cell r="L3103"/>
          <cell r="M3103">
            <v>0</v>
          </cell>
          <cell r="N3103">
            <v>0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/>
          <cell r="L3104"/>
          <cell r="M3104">
            <v>0</v>
          </cell>
          <cell r="N3104">
            <v>0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/>
          <cell r="L3105"/>
          <cell r="M3105">
            <v>0</v>
          </cell>
          <cell r="N3105">
            <v>0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/>
          <cell r="L3106"/>
          <cell r="M3106" t="str">
            <v>№1326 от 08.09.2022</v>
          </cell>
          <cell r="N3106"/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/>
          <cell r="L3107"/>
          <cell r="M3107" t="str">
            <v>№157/1-10-2022 от 03.10.2022
№157/2-10-2022 от 03.10.2022
№19/27-01-2023 от 27.01.2023</v>
          </cell>
          <cell r="N3107"/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/>
          <cell r="L3108"/>
          <cell r="M3108" t="str">
            <v>№1719 от 25.11.2022</v>
          </cell>
          <cell r="N3108" t="str">
            <v>2645_18.09.2023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/>
          <cell r="L3109"/>
          <cell r="M3109">
            <v>0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/>
          <cell r="L3110"/>
          <cell r="M3110" t="str">
            <v>№1720 от 25.11.2022</v>
          </cell>
          <cell r="N3110" t="str">
            <v>2646_18.09.2023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/>
          <cell r="L3111"/>
          <cell r="M3111">
            <v>0</v>
          </cell>
          <cell r="N3111">
            <v>0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/>
          <cell r="L3112"/>
          <cell r="M3112">
            <v>0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/>
          <cell r="L3113"/>
          <cell r="M3113" t="str">
            <v>№1114 от 03.08.2022</v>
          </cell>
          <cell r="N3113"/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/>
          <cell r="L3114"/>
          <cell r="M3114">
            <v>0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/>
          <cell r="L3115"/>
          <cell r="M3115" t="str">
            <v>№1115 от 03.08.2022</v>
          </cell>
          <cell r="N3115"/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/>
          <cell r="L3116"/>
          <cell r="M3116">
            <v>0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/>
          <cell r="L3117"/>
          <cell r="M3117" t="str">
            <v>№158/1-10-2022 от 03.10.2022
№158/2-10-2022 от 03.10.2022
№20/27-01-2023 от 27.01.2023</v>
          </cell>
          <cell r="N3117"/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/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/>
          <cell r="L3118"/>
          <cell r="M3118" t="str">
            <v>№686/2023 от 07.04.2023</v>
          </cell>
          <cell r="N3118" t="str">
            <v>3554_18.09.2023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/>
          <cell r="L3119"/>
          <cell r="M3119">
            <v>0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/>
          <cell r="L3120"/>
          <cell r="M3120" t="str">
            <v>№1116 от 03.08.2022</v>
          </cell>
          <cell r="N3120"/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/>
          <cell r="L3121"/>
          <cell r="M3121" t="str">
            <v>№1595 от 31.10.2022</v>
          </cell>
          <cell r="N3121"/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/>
          <cell r="L3122"/>
          <cell r="M3122">
            <v>0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/>
          <cell r="L3123"/>
          <cell r="M3123" t="str">
            <v>№1721 от 25.11.2022</v>
          </cell>
          <cell r="N3123" t="str">
            <v>2647_18.09.2023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/>
          <cell r="L3124"/>
          <cell r="M3124" t="str">
            <v>№1615 от 10.11.2022</v>
          </cell>
          <cell r="N3124"/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/>
          <cell r="L3125"/>
          <cell r="M3125" t="str">
            <v>№687/2023 от 07.04.2023</v>
          </cell>
          <cell r="N3125" t="str">
            <v>3463_18.09.2023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/>
          <cell r="L3126"/>
          <cell r="M3126" t="str">
            <v>№1596 от 31.10.2022</v>
          </cell>
          <cell r="N3126"/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/>
          <cell r="L3127"/>
          <cell r="M3127" t="str">
            <v>№72/2023 от 13.01.2023</v>
          </cell>
          <cell r="N3127" t="str">
            <v>3178_18.09.2023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/>
          <cell r="L3128"/>
          <cell r="M3128" t="str">
            <v>№1327 от 08.09.2022</v>
          </cell>
          <cell r="N3128"/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/>
          <cell r="L3129"/>
          <cell r="M3129" t="str">
            <v>№159/1-10-2022 от 03.10.2022
№159/2-10-2022 от 03.10.2022
№21/27-01-2023 от 27.01.2023</v>
          </cell>
          <cell r="N3129"/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/>
          <cell r="L3130"/>
          <cell r="M3130" t="str">
            <v>№1905 от 21.12.2022</v>
          </cell>
          <cell r="N3130"/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/>
          <cell r="L3131"/>
          <cell r="M3131" t="str">
            <v>№1328 от 08.09.2022</v>
          </cell>
          <cell r="N3131"/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/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/>
          <cell r="L3132"/>
          <cell r="M3132" t="str">
            <v>№73/2023 от 13.01.2023</v>
          </cell>
          <cell r="N3132" t="str">
            <v>3180_18.09.2023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/>
          <cell r="L3133"/>
          <cell r="M3133" t="str">
            <v>№1722 от 25.11.2022</v>
          </cell>
          <cell r="N3133" t="str">
            <v>2648_18.09.2023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/>
          <cell r="L3134"/>
          <cell r="M3134"/>
          <cell r="N3134"/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/>
          <cell r="L3135"/>
          <cell r="M3135" t="str">
            <v>№1597 от 31.10.2022</v>
          </cell>
          <cell r="N3135"/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/>
          <cell r="L3136"/>
          <cell r="M3136" t="str">
            <v>№160/2-10-2022 от 03.10.2022
№160/1-10-2022 от 03.10.2022
№24/27-01-2023 от 27.01.2023</v>
          </cell>
          <cell r="N3136"/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/>
          <cell r="L3137"/>
          <cell r="M3137" t="str">
            <v>№161/2-10-2022 от 03.10.2022
№161/1-10-2022 от 03.10.2022
№25/27-01-2023 от 27.01.2023</v>
          </cell>
          <cell r="N3137"/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/>
          <cell r="L3138"/>
          <cell r="M3138" t="str">
            <v>№162/1-10-2022 от 03.10.2022
№161/2-10-2022 от 03.10.2022
№26/27-01-2023 от 27.01.2023</v>
          </cell>
          <cell r="N3138"/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/>
          <cell r="L3139"/>
          <cell r="M3139">
            <v>0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/>
          <cell r="L3140"/>
          <cell r="M3140">
            <v>0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/>
          <cell r="L3141"/>
          <cell r="M3141">
            <v>0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/>
          <cell r="L3142"/>
          <cell r="M3142" t="str">
            <v>№163/1-10-2022 от 03.10.2022
№163/2-10-2022 от 03.10.2022
№26/27-01-2023 от 27.01.2023</v>
          </cell>
          <cell r="N3142"/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/>
          <cell r="L3143"/>
          <cell r="M3143" t="str">
            <v>№1906 от 21.12.2022</v>
          </cell>
          <cell r="N3143" t="str">
            <v>3181_18.09.2023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/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/>
          <cell r="L3144"/>
          <cell r="M3144" t="str">
            <v>№74/2023 от 13.01.2023</v>
          </cell>
          <cell r="N3144" t="str">
            <v>3354_18.09.2023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/>
          <cell r="L3145"/>
          <cell r="M3145" t="str">
            <v>№75/2023 от 13.01.2023</v>
          </cell>
          <cell r="N3145" t="str">
            <v>3182_18.09.2023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/>
          <cell r="L3146"/>
          <cell r="M3146" t="str">
            <v>№76/2023 от 13.01.2023</v>
          </cell>
          <cell r="N3146" t="str">
            <v>3183_18.09.2023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/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/>
          <cell r="L3147"/>
          <cell r="M3147" t="str">
            <v>№137/2023 от 13.01.2023</v>
          </cell>
          <cell r="N3147" t="str">
            <v>3355_18.09.2023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/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/>
          <cell r="L3148"/>
          <cell r="M3148" t="str">
            <v>№77/2023 от 13.01.2023</v>
          </cell>
          <cell r="N3148" t="str">
            <v>3184_18.09.2023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/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/>
          <cell r="L3149"/>
          <cell r="M3149" t="str">
            <v>№688/2023 от 07.04.2023</v>
          </cell>
          <cell r="N3149" t="str">
            <v>3555_18.09.2023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/>
          <cell r="L3150"/>
          <cell r="M3150" t="str">
            <v>№78/2023 от 13.01.2023</v>
          </cell>
          <cell r="N3150" t="str">
            <v>3185_18.09.2023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/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/>
          <cell r="L3151"/>
          <cell r="M3151" t="str">
            <v>№689/2023 от 07.04.2023</v>
          </cell>
          <cell r="N3151" t="str">
            <v>3556_18.09.2023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/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/>
          <cell r="L3152"/>
          <cell r="M3152" t="str">
            <v>№690/2023 от 07.04.2023</v>
          </cell>
          <cell r="N3152" t="str">
            <v>3557_18.09.2023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/>
          <cell r="L3153"/>
          <cell r="M3153" t="str">
            <v>№79/2023 от 13.01.2023</v>
          </cell>
          <cell r="N3153" t="str">
            <v>3186_18.09.2023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/>
          <cell r="L3154"/>
          <cell r="M3154" t="str">
            <v>№691/2023 от 07.04.2023</v>
          </cell>
          <cell r="N3154" t="str">
            <v>3464_18.09.2023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/>
          <cell r="L3155"/>
          <cell r="M3155" t="str">
            <v>№1709 от 25.11.2022</v>
          </cell>
          <cell r="N3155" t="str">
            <v>2994_14.09.2023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/>
          <cell r="L3156"/>
          <cell r="M3156"/>
          <cell r="N3156"/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/>
          <cell r="L3157"/>
          <cell r="M3157" t="str">
            <v>№1711 от 25.11.2022</v>
          </cell>
          <cell r="N3157" t="str">
            <v>2995_14.09.2023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/>
          <cell r="L3158"/>
          <cell r="M3158" t="str">
            <v>№1712 от 25.11.2022</v>
          </cell>
          <cell r="N3158" t="str">
            <v>2996_14.09.2023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/>
          <cell r="L3159"/>
          <cell r="M3159" t="str">
            <v>№1713 от 25.11.2022</v>
          </cell>
          <cell r="N3159" t="str">
            <v>3136_14.09.2023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/>
          <cell r="L3160"/>
          <cell r="M3160" t="str">
            <v>№1714 от 25.11.2022</v>
          </cell>
          <cell r="N3160"/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/>
          <cell r="L3161"/>
          <cell r="M3161" t="str">
            <v>№1715 от 25.11.2022</v>
          </cell>
          <cell r="N3161" t="str">
            <v>2997_14.09.2023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/>
          <cell r="L3162"/>
          <cell r="M3162" t="str">
            <v>№129/2023 от 13.01.2023</v>
          </cell>
          <cell r="N3162" t="str">
            <v>3137_14.09.2023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/>
          <cell r="L3163"/>
          <cell r="M3163" t="str">
            <v>№1716 от 25.11.2022</v>
          </cell>
          <cell r="N3163" t="str">
            <v>3170_14.09.2023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/>
          <cell r="L3164"/>
          <cell r="M3164"/>
          <cell r="N3164"/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/>
          <cell r="L3165"/>
          <cell r="M3165" t="str">
            <v>№65/2023 от 13.01.2023</v>
          </cell>
          <cell r="N3165" t="str">
            <v>3218_14.09.2023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/>
          <cell r="L3166"/>
          <cell r="M3166" t="str">
            <v>№683/2023 от 07.04.2023</v>
          </cell>
          <cell r="N3166" t="str">
            <v>3523_14.09.2023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/>
          <cell r="L3167"/>
          <cell r="M3167" t="str">
            <v>№1011/2023 от 18.05.2023</v>
          </cell>
          <cell r="N3167" t="str">
            <v>3635_14.09.2023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/>
          <cell r="L3168"/>
          <cell r="M3168" t="str">
            <v>№1717 от 25.11.2022</v>
          </cell>
          <cell r="N3168" t="str">
            <v>3064_14.09.2023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/>
          <cell r="L3169"/>
          <cell r="M3169" t="str">
            <v>№66/2023 от 13.01.2023</v>
          </cell>
          <cell r="N3169" t="str">
            <v>3065_14.09.2023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/>
          <cell r="L3170"/>
          <cell r="M3170">
            <v>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/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/>
          <cell r="L3171"/>
          <cell r="M3171" t="str">
            <v>№684/2023 от 07.04.2023</v>
          </cell>
          <cell r="N3171" t="str">
            <v>3524_14.09.2023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/>
          <cell r="L3172"/>
          <cell r="M3172" t="str">
            <v>№1904 от 21.12.2022</v>
          </cell>
          <cell r="N3172" t="str">
            <v>3066_14.09.2023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/>
          <cell r="L3173"/>
          <cell r="M3173"/>
          <cell r="N3173"/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/>
          <cell r="L3174"/>
          <cell r="M3174" t="str">
            <v>№67/2023 от 13.01.2023</v>
          </cell>
          <cell r="N3174" t="str">
            <v>3067_14.09.2023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/>
          <cell r="L3175"/>
          <cell r="M3175" t="str">
            <v>№1718 от 25.11.2022</v>
          </cell>
          <cell r="N3175" t="str">
            <v>2998_14.09.2023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/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/>
          <cell r="L3176"/>
          <cell r="M3176" t="str">
            <v>№685/2023 от 07.04.2023</v>
          </cell>
          <cell r="N3176" t="str">
            <v>3525_14.09.2023</v>
          </cell>
        </row>
        <row r="3177">
          <cell r="A3177"/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/>
          <cell r="G3177"/>
          <cell r="H3177"/>
          <cell r="I3177" t="str">
            <v>г.Коканд, ул.Туркистон, 4а</v>
          </cell>
          <cell r="J3177" t="str">
            <v>Dorstroyupravlenie (CS0277)</v>
          </cell>
          <cell r="K3177"/>
          <cell r="L3177"/>
          <cell r="M3177">
            <v>0</v>
          </cell>
          <cell r="N3177">
            <v>0</v>
          </cell>
        </row>
        <row r="3178">
          <cell r="A3178"/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/>
          <cell r="G3178"/>
          <cell r="H3178"/>
          <cell r="I3178" t="str">
            <v>г.Коканд, ул. Хужанд, д. 2, колледж</v>
          </cell>
          <cell r="J3178" t="str">
            <v>Taminot tijorat (CS2373)</v>
          </cell>
          <cell r="K3178"/>
          <cell r="L3178"/>
          <cell r="M3178">
            <v>0</v>
          </cell>
          <cell r="N3178">
            <v>0</v>
          </cell>
        </row>
        <row r="3179">
          <cell r="A3179"/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/>
          <cell r="G3179"/>
          <cell r="H3179"/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/>
          <cell r="L3179"/>
          <cell r="M3179">
            <v>0</v>
          </cell>
          <cell r="N3179">
            <v>0</v>
          </cell>
        </row>
        <row r="3180">
          <cell r="A3180"/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/>
          <cell r="G3180"/>
          <cell r="H3180"/>
          <cell r="I3180" t="str">
            <v>Учкуприкский р-н, Янгикишлок КФЙ, п.Тургок</v>
          </cell>
          <cell r="J3180" t="str">
            <v>Turgak (CS1339)</v>
          </cell>
          <cell r="K3180"/>
          <cell r="L3180"/>
          <cell r="M3180">
            <v>0</v>
          </cell>
          <cell r="N3180">
            <v>0</v>
          </cell>
        </row>
        <row r="3181">
          <cell r="A3181"/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/>
          <cell r="G3181"/>
          <cell r="H3181"/>
          <cell r="I3181" t="str">
            <v>Учкуприкский р-н, Гози-гиждон КФЙ, п.Гул</v>
          </cell>
          <cell r="J3181" t="str">
            <v>Gilkishlak (CS1334)</v>
          </cell>
          <cell r="K3181"/>
          <cell r="L3181"/>
          <cell r="M3181">
            <v>0</v>
          </cell>
          <cell r="N3181">
            <v>0</v>
          </cell>
        </row>
        <row r="3182">
          <cell r="A3182"/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/>
          <cell r="G3182"/>
          <cell r="H3182"/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/>
          <cell r="L3182"/>
          <cell r="M3182">
            <v>0</v>
          </cell>
          <cell r="N3182">
            <v>0</v>
          </cell>
        </row>
        <row r="3183">
          <cell r="A3183"/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/>
          <cell r="G3183"/>
          <cell r="H3183"/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/>
          <cell r="L3183"/>
          <cell r="M3183">
            <v>0</v>
          </cell>
          <cell r="N3183">
            <v>0</v>
          </cell>
        </row>
        <row r="3184">
          <cell r="A3184"/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/>
          <cell r="G3184"/>
          <cell r="H3184"/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/>
          <cell r="L3184"/>
          <cell r="M3184">
            <v>0</v>
          </cell>
          <cell r="N3184">
            <v>0</v>
          </cell>
        </row>
        <row r="3185">
          <cell r="A3185"/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/>
          <cell r="G3185"/>
          <cell r="H3185"/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/>
          <cell r="L3185"/>
          <cell r="M3185">
            <v>0</v>
          </cell>
          <cell r="N3185">
            <v>0</v>
          </cell>
        </row>
        <row r="3186">
          <cell r="A3186"/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/>
          <cell r="G3186"/>
          <cell r="H3186"/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/>
          <cell r="L3186"/>
          <cell r="M3186">
            <v>0</v>
          </cell>
          <cell r="N3186">
            <v>0</v>
          </cell>
        </row>
        <row r="3187">
          <cell r="A3187"/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/>
          <cell r="G3187"/>
          <cell r="H3187"/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/>
          <cell r="L3187"/>
          <cell r="M3187">
            <v>0</v>
          </cell>
          <cell r="N3187">
            <v>0</v>
          </cell>
        </row>
        <row r="3188">
          <cell r="A3188"/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/>
          <cell r="G3188"/>
          <cell r="H3188"/>
          <cell r="I3188" t="str">
            <v>Ташлакский р-н, Садаф КФЙ, ул. А. Икрамова, школа №3</v>
          </cell>
          <cell r="J3188" t="str">
            <v>Kanizar (CS2395)</v>
          </cell>
          <cell r="K3188"/>
          <cell r="L3188"/>
          <cell r="M3188">
            <v>0</v>
          </cell>
          <cell r="N3188">
            <v>0</v>
          </cell>
        </row>
        <row r="3189">
          <cell r="A3189"/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/>
          <cell r="G3189"/>
          <cell r="H3189"/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/>
          <cell r="L3189"/>
          <cell r="M3189">
            <v>0</v>
          </cell>
          <cell r="N3189">
            <v>0</v>
          </cell>
        </row>
        <row r="3190">
          <cell r="A3190"/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/>
          <cell r="G3190"/>
          <cell r="H3190"/>
          <cell r="I3190" t="str">
            <v>г. Фергана, ул. Толстого, 41</v>
          </cell>
          <cell r="J3190" t="str">
            <v>Pryadilnaya Fabrika (CS0252)</v>
          </cell>
          <cell r="K3190"/>
          <cell r="L3190"/>
          <cell r="M3190">
            <v>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/>
          <cell r="L3191"/>
          <cell r="M3191">
            <v>0</v>
          </cell>
          <cell r="N3191">
            <v>0</v>
          </cell>
        </row>
        <row r="3192">
          <cell r="A3192"/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/>
          <cell r="G3192"/>
          <cell r="H3192"/>
          <cell r="I3192" t="str">
            <v>г.Фергана, ул.Хувайдо (Ямцова), 2, АТС-227</v>
          </cell>
          <cell r="J3192" t="str">
            <v>Kirguli (FRG5315)</v>
          </cell>
          <cell r="K3192"/>
          <cell r="L3192"/>
          <cell r="M3192">
            <v>0</v>
          </cell>
          <cell r="N3192">
            <v>0</v>
          </cell>
        </row>
        <row r="3193">
          <cell r="A3193"/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/>
          <cell r="G3193"/>
          <cell r="H3193"/>
          <cell r="I3193" t="str">
            <v>г. Коканд, ул. Исломова, д. 264, АТС-4</v>
          </cell>
          <cell r="J3193" t="str">
            <v>ATS-4 Kokand (CS0258)</v>
          </cell>
          <cell r="K3193"/>
          <cell r="L3193"/>
          <cell r="M3193">
            <v>0</v>
          </cell>
          <cell r="N3193">
            <v>0</v>
          </cell>
        </row>
        <row r="3194">
          <cell r="A3194"/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/>
          <cell r="G3194"/>
          <cell r="H3194"/>
          <cell r="I3194" t="str">
            <v>Бешарикский р-н, п. Андархан, таможенный пост</v>
          </cell>
          <cell r="J3194" t="str">
            <v>Andarhan (CS2320)</v>
          </cell>
          <cell r="K3194"/>
          <cell r="L3194"/>
          <cell r="M3194">
            <v>0</v>
          </cell>
          <cell r="N3194">
            <v>0</v>
          </cell>
        </row>
        <row r="3195">
          <cell r="A3195"/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/>
          <cell r="G3195"/>
          <cell r="H3195"/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/>
          <cell r="L3195"/>
          <cell r="M3195">
            <v>0</v>
          </cell>
          <cell r="N3195">
            <v>0</v>
          </cell>
        </row>
        <row r="3196">
          <cell r="A3196"/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/>
          <cell r="G3196"/>
          <cell r="H3196"/>
          <cell r="I3196" t="str">
            <v>Бешарикский р-н, Товул КФЙ, с. Товул</v>
          </cell>
          <cell r="J3196" t="str">
            <v>Tovul (CS1397)</v>
          </cell>
          <cell r="K3196"/>
          <cell r="L3196"/>
          <cell r="M3196">
            <v>0</v>
          </cell>
          <cell r="N3196">
            <v>0</v>
          </cell>
        </row>
        <row r="3197">
          <cell r="A3197"/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/>
          <cell r="G3197"/>
          <cell r="H3197"/>
          <cell r="I3197" t="str">
            <v>Бешарикский р-н, с. Ташарик</v>
          </cell>
          <cell r="J3197" t="str">
            <v>Tosharik (CS1387)</v>
          </cell>
          <cell r="K3197"/>
          <cell r="L3197"/>
          <cell r="M3197">
            <v>0</v>
          </cell>
          <cell r="N3197">
            <v>0</v>
          </cell>
        </row>
        <row r="3198">
          <cell r="A3198"/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/>
          <cell r="G3198"/>
          <cell r="H3198"/>
          <cell r="I3198" t="str">
            <v>г. Бешарык,ул. Олтин Водий, 108</v>
          </cell>
          <cell r="J3198" t="str">
            <v>Besharik (CS0262)</v>
          </cell>
          <cell r="K3198"/>
          <cell r="L3198"/>
          <cell r="M3198">
            <v>0</v>
          </cell>
          <cell r="N3198">
            <v>0</v>
          </cell>
        </row>
        <row r="3199">
          <cell r="A3199"/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/>
          <cell r="G3199"/>
          <cell r="H3199"/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/>
          <cell r="L3199"/>
          <cell r="M3199">
            <v>0</v>
          </cell>
          <cell r="N3199">
            <v>0</v>
          </cell>
        </row>
        <row r="3200">
          <cell r="A3200"/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/>
          <cell r="G3200"/>
          <cell r="H3200"/>
          <cell r="I3200" t="str">
            <v>Узбекистанский р-н, с.Нурсух, Нурсух КФЙ</v>
          </cell>
          <cell r="J3200" t="str">
            <v>Nursuk (CS2356)</v>
          </cell>
          <cell r="K3200"/>
          <cell r="L3200"/>
          <cell r="M3200">
            <v>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CK26.1-2.8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/>
          <cell r="L3201"/>
          <cell r="M3201">
            <v>0</v>
          </cell>
          <cell r="N3201">
            <v>0</v>
          </cell>
        </row>
        <row r="3202">
          <cell r="A3202"/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/>
          <cell r="G3202"/>
          <cell r="H3202"/>
          <cell r="I3202" t="str">
            <v>Фуркат р-н, с. Навбахор</v>
          </cell>
          <cell r="J3202" t="str">
            <v>Navbahor (CS0274)</v>
          </cell>
          <cell r="K3202"/>
          <cell r="L3202"/>
          <cell r="M3202">
            <v>0</v>
          </cell>
          <cell r="N3202">
            <v>0</v>
          </cell>
        </row>
        <row r="3203">
          <cell r="A3203"/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/>
          <cell r="G3203"/>
          <cell r="H3203"/>
          <cell r="I3203" t="str">
            <v>Узбекист. т-н, г.Яйпан, ул. Туркистон, 130</v>
          </cell>
          <cell r="J3203" t="str">
            <v>Yaypan (CS0263)</v>
          </cell>
          <cell r="K3203"/>
          <cell r="L3203"/>
          <cell r="M3203">
            <v>0</v>
          </cell>
          <cell r="N3203">
            <v>0</v>
          </cell>
        </row>
        <row r="3204">
          <cell r="A3204"/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/>
          <cell r="G3204"/>
          <cell r="H3204"/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/>
          <cell r="L3204"/>
          <cell r="M3204">
            <v>0</v>
          </cell>
          <cell r="N3204">
            <v>0</v>
          </cell>
        </row>
        <row r="3205">
          <cell r="A3205"/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/>
          <cell r="G3205"/>
          <cell r="H3205"/>
          <cell r="I3205" t="str">
            <v>Дангаринский р-н,с.Чинобод ПМК-102</v>
          </cell>
          <cell r="J3205" t="str">
            <v>Chinabad (CS2352)</v>
          </cell>
          <cell r="K3205"/>
          <cell r="L3205"/>
          <cell r="M3205">
            <v>0</v>
          </cell>
          <cell r="N3205">
            <v>0</v>
          </cell>
        </row>
        <row r="3206">
          <cell r="A3206"/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/>
          <cell r="G3206"/>
          <cell r="H3206"/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/>
          <cell r="L3206"/>
          <cell r="M3206">
            <v>0</v>
          </cell>
          <cell r="N3206">
            <v>0</v>
          </cell>
        </row>
        <row r="3207">
          <cell r="A3207"/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/>
          <cell r="G3207"/>
          <cell r="H3207"/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/>
          <cell r="L3207"/>
          <cell r="M3207">
            <v>0</v>
          </cell>
          <cell r="N3207">
            <v>0</v>
          </cell>
        </row>
        <row r="3208">
          <cell r="A3208"/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/>
          <cell r="G3208"/>
          <cell r="H3208"/>
          <cell r="I3208" t="str">
            <v>Ферганская обл., г.Коканд, ул. Мехрижон, д.24</v>
          </cell>
          <cell r="J3208" t="str">
            <v>Vagonnoe Depo (CS2354)</v>
          </cell>
          <cell r="K3208"/>
          <cell r="L3208"/>
          <cell r="M3208">
            <v>0</v>
          </cell>
          <cell r="N3208">
            <v>0</v>
          </cell>
        </row>
        <row r="3209">
          <cell r="A3209"/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/>
          <cell r="G3209"/>
          <cell r="H3209"/>
          <cell r="I3209" t="str">
            <v>г. Дангара, ул. Мукимий, 12</v>
          </cell>
          <cell r="J3209" t="str">
            <v>Dangara (CS0271)</v>
          </cell>
          <cell r="K3209"/>
          <cell r="L3209"/>
          <cell r="M3209">
            <v>0</v>
          </cell>
          <cell r="N3209">
            <v>0</v>
          </cell>
        </row>
        <row r="3210">
          <cell r="A3210"/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/>
          <cell r="G3210"/>
          <cell r="H3210"/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/>
          <cell r="L3210"/>
          <cell r="M3210">
            <v>0</v>
          </cell>
          <cell r="N3210">
            <v>0</v>
          </cell>
        </row>
        <row r="3211">
          <cell r="A3211"/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/>
          <cell r="G3211"/>
          <cell r="H3211"/>
          <cell r="I3211" t="str">
            <v>г.Коканд, ул.Уста-бозор, почтампт</v>
          </cell>
          <cell r="J3211" t="str">
            <v>J/D pochtampt (CS0819)</v>
          </cell>
          <cell r="K3211"/>
          <cell r="L3211"/>
          <cell r="M3211">
            <v>0</v>
          </cell>
          <cell r="N3211">
            <v>0</v>
          </cell>
        </row>
        <row r="3212">
          <cell r="A3212"/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/>
          <cell r="G3212"/>
          <cell r="H3212"/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/>
          <cell r="L3212"/>
          <cell r="M3212">
            <v>0</v>
          </cell>
          <cell r="N3212">
            <v>0</v>
          </cell>
        </row>
        <row r="3213">
          <cell r="A3213"/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/>
          <cell r="G3213"/>
          <cell r="H3213"/>
          <cell r="I3213" t="str">
            <v>г. Коканд, ул. Чархий, д.5</v>
          </cell>
          <cell r="J3213" t="str">
            <v>Charhiy (CS2308)</v>
          </cell>
          <cell r="K3213"/>
          <cell r="L3213"/>
          <cell r="M3213">
            <v>0</v>
          </cell>
          <cell r="N3213">
            <v>0</v>
          </cell>
        </row>
        <row r="3214">
          <cell r="A3214"/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/>
          <cell r="G3214"/>
          <cell r="H3214"/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/>
          <cell r="L3214"/>
          <cell r="M3214">
            <v>0</v>
          </cell>
          <cell r="N3214">
            <v>0</v>
          </cell>
        </row>
        <row r="3215">
          <cell r="A3215"/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/>
          <cell r="G3215"/>
          <cell r="H3215"/>
          <cell r="I3215" t="str">
            <v>Ферганская обл., г.Коканд, ул.Фаробий, д.2А</v>
          </cell>
          <cell r="J3215" t="str">
            <v>Agrostroy (CS0818)</v>
          </cell>
          <cell r="K3215"/>
          <cell r="L3215"/>
          <cell r="M3215">
            <v>0</v>
          </cell>
          <cell r="N3215">
            <v>0</v>
          </cell>
        </row>
        <row r="3216">
          <cell r="A3216"/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/>
          <cell r="G3216"/>
          <cell r="H3216"/>
          <cell r="I3216" t="str">
            <v>г.Коканд, ул.Фуркат, 75</v>
          </cell>
          <cell r="J3216" t="str">
            <v>Guzal Kokand (CS0820)</v>
          </cell>
          <cell r="K3216"/>
          <cell r="L3216"/>
          <cell r="M3216">
            <v>0</v>
          </cell>
          <cell r="N3216">
            <v>0</v>
          </cell>
        </row>
        <row r="3217">
          <cell r="A3217"/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/>
          <cell r="G3217"/>
          <cell r="H3217"/>
          <cell r="I3217" t="str">
            <v xml:space="preserve">г.Коканд, ул.Насыра, пром.колледж </v>
          </cell>
          <cell r="J3217" t="str">
            <v>Stroykolledj (CS0276)</v>
          </cell>
          <cell r="K3217"/>
          <cell r="L3217"/>
          <cell r="M3217">
            <v>0</v>
          </cell>
          <cell r="N3217">
            <v>0</v>
          </cell>
        </row>
        <row r="3218">
          <cell r="A3218"/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/>
          <cell r="G3218"/>
          <cell r="H3218"/>
          <cell r="I3218" t="str">
            <v>Узбекистанский р-н, п.Укчи, СВП (Ражабгарди, КФЙ)</v>
          </cell>
          <cell r="J3218" t="str">
            <v>Ukchi (CS2313)</v>
          </cell>
          <cell r="K3218"/>
          <cell r="L3218"/>
          <cell r="M3218">
            <v>0</v>
          </cell>
          <cell r="N3218">
            <v>0</v>
          </cell>
        </row>
        <row r="3219">
          <cell r="A3219"/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/>
          <cell r="G3219"/>
          <cell r="H3219"/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/>
          <cell r="L3219"/>
          <cell r="M3219">
            <v>0</v>
          </cell>
          <cell r="N3219">
            <v>0</v>
          </cell>
        </row>
        <row r="3220">
          <cell r="A3220"/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/>
          <cell r="G3220"/>
          <cell r="H3220"/>
          <cell r="I3220" t="str">
            <v>г. Коканд, пос. Мукимий, 394-КМК МЧЖ</v>
          </cell>
          <cell r="J3220" t="str">
            <v>Mukimi (CS2310)</v>
          </cell>
          <cell r="K3220"/>
          <cell r="L3220"/>
          <cell r="M3220">
            <v>0</v>
          </cell>
          <cell r="N3220">
            <v>0</v>
          </cell>
        </row>
        <row r="3221">
          <cell r="A3221"/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/>
          <cell r="G3221"/>
          <cell r="H3221"/>
          <cell r="I3221" t="str">
            <v xml:space="preserve">Учкуприк р-н, с.Полохон, Универмаг </v>
          </cell>
          <cell r="J3221" t="str">
            <v>Polokhon (CS2351)</v>
          </cell>
          <cell r="K3221"/>
          <cell r="L3221"/>
          <cell r="M3221">
            <v>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/>
          <cell r="L3222"/>
          <cell r="M3222"/>
          <cell r="N3222"/>
        </row>
        <row r="3223">
          <cell r="A3223"/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/>
          <cell r="G3223"/>
          <cell r="H3223"/>
          <cell r="I3223" t="str">
            <v>г. Учкуприк, ул. Навруз, 46</v>
          </cell>
          <cell r="J3223" t="str">
            <v>Uchkuprik (CS0270)</v>
          </cell>
          <cell r="K3223"/>
          <cell r="L3223"/>
          <cell r="M3223">
            <v>0</v>
          </cell>
          <cell r="N3223">
            <v>0</v>
          </cell>
        </row>
        <row r="3224">
          <cell r="A3224"/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/>
          <cell r="G3224"/>
          <cell r="H3224"/>
          <cell r="I3224" t="str">
            <v>г. Бувайда, ул. СМУ, 2 «А»</v>
          </cell>
          <cell r="J3224" t="str">
            <v>Buvayda (CS0275)</v>
          </cell>
          <cell r="K3224"/>
          <cell r="L3224"/>
          <cell r="M3224">
            <v>0</v>
          </cell>
          <cell r="N3224">
            <v>0</v>
          </cell>
        </row>
        <row r="3225">
          <cell r="A3225"/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/>
          <cell r="G3225"/>
          <cell r="H3225"/>
          <cell r="I3225" t="str">
            <v>Бувайдинский р-н, п. Аккурган, СВП</v>
          </cell>
          <cell r="J3225" t="str">
            <v>Okkurgon (CS3604)</v>
          </cell>
          <cell r="K3225"/>
          <cell r="L3225"/>
          <cell r="M3225">
            <v>0</v>
          </cell>
          <cell r="N3225">
            <v>0</v>
          </cell>
        </row>
        <row r="3226">
          <cell r="A3226"/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/>
          <cell r="G3226"/>
          <cell r="H3226"/>
          <cell r="I3226" t="str">
            <v>Ферганская обл., Риштанский р-н, Навбахор  МФЙ</v>
          </cell>
          <cell r="J3226" t="str">
            <v>Navbahor SSG (CS1322)</v>
          </cell>
          <cell r="K3226"/>
          <cell r="L3226"/>
          <cell r="M3226">
            <v>0</v>
          </cell>
          <cell r="N3226">
            <v>0</v>
          </cell>
        </row>
        <row r="3227">
          <cell r="A3227"/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/>
          <cell r="G3227"/>
          <cell r="H3227"/>
          <cell r="I3227" t="str">
            <v>Сох р-н, с. Лембург, здание ШАК</v>
          </cell>
          <cell r="J3227" t="str">
            <v>Lemburg (CS2342)</v>
          </cell>
          <cell r="K3227"/>
          <cell r="L3227"/>
          <cell r="M3227">
            <v>0</v>
          </cell>
          <cell r="N3227">
            <v>0</v>
          </cell>
        </row>
        <row r="3228">
          <cell r="A3228"/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/>
          <cell r="G3228"/>
          <cell r="H3228"/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/>
          <cell r="L3228"/>
          <cell r="M3228">
            <v>0</v>
          </cell>
          <cell r="N3228">
            <v>0</v>
          </cell>
        </row>
        <row r="3229">
          <cell r="A3229"/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/>
          <cell r="G3229"/>
          <cell r="H3229"/>
          <cell r="I3229" t="str">
            <v>Сохский р-н, с.Сарыканда, РЦТА</v>
          </cell>
          <cell r="J3229" t="str">
            <v>Soh (CS0273)</v>
          </cell>
          <cell r="K3229"/>
          <cell r="L3229"/>
          <cell r="M3229">
            <v>0</v>
          </cell>
          <cell r="N3229">
            <v>0</v>
          </cell>
        </row>
        <row r="3230">
          <cell r="A3230"/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/>
          <cell r="G3230"/>
          <cell r="H3230"/>
          <cell r="I3230" t="str">
            <v>г. Янгикурган, ул.Чархий, 2</v>
          </cell>
          <cell r="J3230" t="str">
            <v>Yangikurgan (CS0269)</v>
          </cell>
          <cell r="K3230"/>
          <cell r="L3230"/>
          <cell r="M3230">
            <v>0</v>
          </cell>
          <cell r="N3230">
            <v>0</v>
          </cell>
        </row>
        <row r="3231">
          <cell r="A3231"/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/>
          <cell r="G3231"/>
          <cell r="H3231"/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/>
          <cell r="L3231"/>
          <cell r="M3231">
            <v>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/>
          <cell r="L3232"/>
          <cell r="M3232">
            <v>0</v>
          </cell>
          <cell r="N3232">
            <v>0</v>
          </cell>
        </row>
        <row r="3233">
          <cell r="A3233"/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/>
          <cell r="G3233"/>
          <cell r="H3233"/>
          <cell r="I3233" t="str">
            <v>г. Багдад, ул. Мустакиллик, 5</v>
          </cell>
          <cell r="J3233" t="str">
            <v>Bagdad (CS0268)</v>
          </cell>
          <cell r="K3233"/>
          <cell r="L3233"/>
          <cell r="M3233">
            <v>0</v>
          </cell>
          <cell r="N3233">
            <v>0</v>
          </cell>
        </row>
        <row r="3234">
          <cell r="A3234"/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/>
          <cell r="G3234"/>
          <cell r="H3234"/>
          <cell r="I3234" t="str">
            <v>г. Риштан, ул. Рашидоний, 150</v>
          </cell>
          <cell r="J3234" t="str">
            <v>Rishtan (CS0257)</v>
          </cell>
          <cell r="K3234"/>
          <cell r="L3234"/>
          <cell r="M3234">
            <v>0</v>
          </cell>
          <cell r="N3234">
            <v>0</v>
          </cell>
        </row>
        <row r="3235">
          <cell r="A3235"/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/>
          <cell r="G3235"/>
          <cell r="H3235"/>
          <cell r="I3235" t="str">
            <v>Багдадский р-н, с.Зафаробод</v>
          </cell>
          <cell r="J3235" t="str">
            <v>Shkola №44 (CS0282)</v>
          </cell>
          <cell r="K3235"/>
          <cell r="L3235"/>
          <cell r="M3235">
            <v>0</v>
          </cell>
          <cell r="N3235">
            <v>0</v>
          </cell>
        </row>
        <row r="3236">
          <cell r="A3236"/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/>
          <cell r="G3236"/>
          <cell r="H3236"/>
          <cell r="I3236" t="str">
            <v xml:space="preserve"> Алты-арык р-н, ул. Мустакиллик, 3</v>
          </cell>
          <cell r="J3236" t="str">
            <v>Altiarik (CS0260)</v>
          </cell>
          <cell r="K3236"/>
          <cell r="L3236"/>
          <cell r="M3236">
            <v>0</v>
          </cell>
          <cell r="N3236">
            <v>0</v>
          </cell>
        </row>
        <row r="3237">
          <cell r="A3237"/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/>
          <cell r="G3237"/>
          <cell r="H3237"/>
          <cell r="I3237" t="str">
            <v>г.Хамза ул.Гулистон 21</v>
          </cell>
          <cell r="J3237" t="str">
            <v>Hamza (CS2307)</v>
          </cell>
          <cell r="K3237"/>
          <cell r="L3237"/>
          <cell r="M3237">
            <v>0</v>
          </cell>
          <cell r="N3237">
            <v>0</v>
          </cell>
        </row>
        <row r="3238">
          <cell r="A3238"/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/>
          <cell r="G3238"/>
          <cell r="H3238"/>
          <cell r="I3238" t="str">
            <v>Ферганский р-н, с.Чимион, РЦТА</v>
          </cell>
          <cell r="J3238" t="str">
            <v>Chimion (CS0272)</v>
          </cell>
          <cell r="K3238"/>
          <cell r="L3238"/>
          <cell r="M3238">
            <v>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</v>
          </cell>
          <cell r="N3239" t="str">
            <v>кн 2</v>
          </cell>
        </row>
        <row r="3240">
          <cell r="A3240"/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/>
          <cell r="G3240"/>
          <cell r="H3240"/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/>
          <cell r="L3240"/>
          <cell r="M3240">
            <v>0</v>
          </cell>
          <cell r="N3240">
            <v>0</v>
          </cell>
        </row>
        <row r="3241">
          <cell r="A3241"/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/>
          <cell r="G3241"/>
          <cell r="H3241"/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/>
          <cell r="L3241"/>
          <cell r="M3241">
            <v>0</v>
          </cell>
          <cell r="N3241">
            <v>0</v>
          </cell>
        </row>
        <row r="3242">
          <cell r="A3242"/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/>
          <cell r="G3242"/>
          <cell r="H3242"/>
          <cell r="I3242" t="str">
            <v>Ферганский р-н, с.Окбилол</v>
          </cell>
          <cell r="J3242" t="str">
            <v>Ok-bilol (CS2338)</v>
          </cell>
          <cell r="K3242"/>
          <cell r="L3242"/>
          <cell r="M3242">
            <v>0</v>
          </cell>
          <cell r="N3242">
            <v>0</v>
          </cell>
        </row>
        <row r="3243">
          <cell r="A3243"/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/>
          <cell r="G3243"/>
          <cell r="H3243"/>
          <cell r="I3243" t="str">
            <v>Ахунбабаевский туман с. Сармазар, ПМК</v>
          </cell>
          <cell r="J3243" t="str">
            <v>Sarmazar PMK (CS2306)</v>
          </cell>
          <cell r="K3243"/>
          <cell r="L3243"/>
          <cell r="M3243">
            <v>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/>
          <cell r="L3244"/>
          <cell r="M3244">
            <v>0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/>
          <cell r="G3245"/>
          <cell r="H3245"/>
          <cell r="I3245" t="str">
            <v>г. Маргилон, ул. Туркистон, д.173</v>
          </cell>
          <cell r="J3245" t="str">
            <v>Margilan-Stroykolledj (CS2379)</v>
          </cell>
          <cell r="K3245"/>
          <cell r="L3245"/>
          <cell r="M3245">
            <v>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/>
          <cell r="G3246"/>
          <cell r="H3246"/>
          <cell r="I3246" t="str">
            <v>Куштепинский р-н, Пахтакор КФЙ,п. Пахтакор</v>
          </cell>
          <cell r="J3246" t="str">
            <v>Pahtakor (CS1388)</v>
          </cell>
          <cell r="K3246"/>
          <cell r="L3246"/>
          <cell r="M3246">
            <v>0</v>
          </cell>
          <cell r="N3246">
            <v>0</v>
          </cell>
        </row>
        <row r="3247">
          <cell r="A3247"/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/>
          <cell r="G3247"/>
          <cell r="H3247"/>
          <cell r="I3247" t="str">
            <v>г.Маргилан, ул.Мустакиллик, 683</v>
          </cell>
          <cell r="J3247" t="str">
            <v>Margilan_VC (CS0543)</v>
          </cell>
          <cell r="K3247"/>
          <cell r="L3247"/>
          <cell r="M3247">
            <v>0</v>
          </cell>
          <cell r="N3247">
            <v>0</v>
          </cell>
        </row>
        <row r="3248">
          <cell r="A3248"/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/>
          <cell r="G3248"/>
          <cell r="H3248"/>
          <cell r="I3248" t="str">
            <v>г. Маргилан, ул. Мустакиллик, 343.</v>
          </cell>
          <cell r="J3248" t="str">
            <v>Margilan (CS0254)</v>
          </cell>
          <cell r="K3248"/>
          <cell r="L3248"/>
          <cell r="M3248">
            <v>0</v>
          </cell>
          <cell r="N3248">
            <v>0</v>
          </cell>
        </row>
        <row r="3249">
          <cell r="A3249"/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/>
          <cell r="G3249"/>
          <cell r="H3249"/>
          <cell r="I3249" t="str">
            <v>к. Вуадиль, ул. Маргилон, 8, РУС</v>
          </cell>
          <cell r="J3249" t="str">
            <v>Vuadil (CS0261)</v>
          </cell>
          <cell r="K3249"/>
          <cell r="L3249"/>
          <cell r="M3249">
            <v>0</v>
          </cell>
          <cell r="N3249">
            <v>0</v>
          </cell>
        </row>
        <row r="3250">
          <cell r="A3250"/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/>
          <cell r="G3250"/>
          <cell r="H3250"/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/>
          <cell r="L3250"/>
          <cell r="M3250">
            <v>0</v>
          </cell>
          <cell r="N3250">
            <v>0</v>
          </cell>
        </row>
        <row r="3251">
          <cell r="A3251"/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/>
          <cell r="G3251"/>
          <cell r="H3251"/>
          <cell r="I3251" t="str">
            <v>г.Язъяван, ул. Мустакиллик, д.42, почта</v>
          </cell>
          <cell r="J3251" t="str">
            <v>Yazyavan (CS0267)</v>
          </cell>
          <cell r="K3251"/>
          <cell r="L3251"/>
          <cell r="M3251">
            <v>0</v>
          </cell>
          <cell r="N3251">
            <v>0</v>
          </cell>
        </row>
        <row r="3252">
          <cell r="A3252"/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/>
          <cell r="G3252"/>
          <cell r="H3252"/>
          <cell r="I3252" t="str">
            <v>г. Маргилан, ул.Навбахор, д. 121</v>
          </cell>
          <cell r="J3252" t="str">
            <v>Margelan-non (CS3606)</v>
          </cell>
          <cell r="K3252"/>
          <cell r="L3252"/>
          <cell r="M3252">
            <v>0</v>
          </cell>
          <cell r="N3252">
            <v>0</v>
          </cell>
        </row>
        <row r="3253">
          <cell r="A3253"/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/>
          <cell r="G3253"/>
          <cell r="H3253"/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/>
          <cell r="L3253"/>
          <cell r="M3253">
            <v>0</v>
          </cell>
          <cell r="N3253">
            <v>0</v>
          </cell>
        </row>
        <row r="3254">
          <cell r="A3254"/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/>
          <cell r="G3254"/>
          <cell r="H3254"/>
          <cell r="I3254" t="str">
            <v>Ферганская обл., г.Фергана, ул.Ярмазар, д.1</v>
          </cell>
          <cell r="J3254" t="str">
            <v>Avtovokzal (CS2301)</v>
          </cell>
          <cell r="K3254"/>
          <cell r="L3254"/>
          <cell r="M3254">
            <v>0</v>
          </cell>
          <cell r="N3254">
            <v>0</v>
          </cell>
        </row>
        <row r="3255">
          <cell r="A3255"/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/>
          <cell r="G3255"/>
          <cell r="H3255"/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/>
          <cell r="L3255"/>
          <cell r="M3255">
            <v>0</v>
          </cell>
          <cell r="N3255">
            <v>0</v>
          </cell>
        </row>
        <row r="3256">
          <cell r="A3256"/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/>
          <cell r="G3256"/>
          <cell r="H3256"/>
          <cell r="I3256" t="str">
            <v>г.Фергана, ул. Зеленая, д. 6</v>
          </cell>
          <cell r="J3256" t="str">
            <v>Diloram-M (CS3603)</v>
          </cell>
          <cell r="K3256"/>
          <cell r="L3256"/>
          <cell r="M3256">
            <v>0</v>
          </cell>
          <cell r="N3256">
            <v>0</v>
          </cell>
        </row>
        <row r="3257">
          <cell r="A3257"/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/>
          <cell r="G3257"/>
          <cell r="H3257"/>
          <cell r="I3257" t="str">
            <v>Ферганская обл., г. Фергана, ул. Герцена, д.2 (д.1)</v>
          </cell>
          <cell r="J3257" t="str">
            <v>Mehzavod (CS0815)</v>
          </cell>
          <cell r="K3257"/>
          <cell r="L3257"/>
          <cell r="M3257">
            <v>0</v>
          </cell>
          <cell r="N3257">
            <v>0</v>
          </cell>
        </row>
        <row r="3258">
          <cell r="A3258"/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/>
          <cell r="G3258"/>
          <cell r="H3258"/>
          <cell r="I3258" t="str">
            <v>Ташлакский р-н, пгт. Ташлак, ул.Навои, 16, УС</v>
          </cell>
          <cell r="J3258" t="str">
            <v>Tashlak (CS0266)</v>
          </cell>
          <cell r="K3258"/>
          <cell r="L3258"/>
          <cell r="M3258">
            <v>0</v>
          </cell>
          <cell r="N3258">
            <v>0</v>
          </cell>
        </row>
        <row r="3259">
          <cell r="A3259"/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/>
          <cell r="G3259"/>
          <cell r="H3259"/>
          <cell r="I3259" t="str">
            <v>г.Фергана,ул.Косимов 62</v>
          </cell>
          <cell r="J3259" t="str">
            <v>UZ Salaman (CS2331)</v>
          </cell>
          <cell r="K3259"/>
          <cell r="L3259"/>
          <cell r="M3259">
            <v>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/>
          <cell r="L3260"/>
          <cell r="M3260">
            <v>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/>
          <cell r="L3261"/>
          <cell r="M3261">
            <v>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/>
          <cell r="L3262"/>
          <cell r="M3262"/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/>
          <cell r="G3263"/>
          <cell r="H3263"/>
          <cell r="I3263" t="str">
            <v>г. Фергана, ул. Сохибкирон Темура, д.69,АТС-26</v>
          </cell>
          <cell r="J3263" t="str">
            <v>ATS-26 (CS0250)</v>
          </cell>
          <cell r="K3263"/>
          <cell r="L3263"/>
          <cell r="M3263">
            <v>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/>
          <cell r="G3264"/>
          <cell r="H3264"/>
          <cell r="I3264" t="str">
            <v>г. Фергана, ул. Т. Камбарова, 37</v>
          </cell>
          <cell r="J3264" t="str">
            <v>Maishiy tehsoz (CS2383)</v>
          </cell>
          <cell r="K3264"/>
          <cell r="L3264"/>
          <cell r="M3264">
            <v>0</v>
          </cell>
          <cell r="N3264">
            <v>0</v>
          </cell>
        </row>
        <row r="3265">
          <cell r="A3265"/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/>
          <cell r="G3265"/>
          <cell r="H3265"/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/>
          <cell r="L3265"/>
          <cell r="M3265">
            <v>0</v>
          </cell>
          <cell r="N3265">
            <v>0</v>
          </cell>
        </row>
        <row r="3266">
          <cell r="A3266"/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/>
          <cell r="G3266"/>
          <cell r="H3266"/>
          <cell r="I3266" t="str">
            <v>г.Фергана, ул.Маърифат, 22</v>
          </cell>
          <cell r="J3266" t="str">
            <v>Oblstatupravlenie (CS0816)</v>
          </cell>
          <cell r="K3266"/>
          <cell r="L3266"/>
          <cell r="M3266">
            <v>0</v>
          </cell>
          <cell r="N3266">
            <v>0</v>
          </cell>
        </row>
        <row r="3267">
          <cell r="A3267"/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/>
          <cell r="G3267"/>
          <cell r="H3267"/>
          <cell r="I3267" t="str">
            <v>г.Фергана, ул.Кимегарлар, 1</v>
          </cell>
          <cell r="J3267" t="str">
            <v>Himvolokno (CS0279)</v>
          </cell>
          <cell r="K3267"/>
          <cell r="L3267"/>
          <cell r="M3267">
            <v>0</v>
          </cell>
          <cell r="N3267">
            <v>0</v>
          </cell>
        </row>
        <row r="3268">
          <cell r="A3268"/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/>
          <cell r="G3268"/>
          <cell r="H3268"/>
          <cell r="I3268" t="str">
            <v>Ферганская обл., Ташлакский р-н, п. Арабмазар СВП</v>
          </cell>
          <cell r="J3268" t="str">
            <v>Arabmazar (CS2316)</v>
          </cell>
          <cell r="K3268"/>
          <cell r="L3268"/>
          <cell r="M3268">
            <v>0</v>
          </cell>
          <cell r="N3268">
            <v>0</v>
          </cell>
        </row>
        <row r="3269">
          <cell r="A3269"/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/>
          <cell r="G3269"/>
          <cell r="H3269"/>
          <cell r="I3269" t="str">
            <v>г.Фергана, ул. Дод-хох 27</v>
          </cell>
          <cell r="J3269" t="str">
            <v>Shkola iskustv №1 (CS2360)</v>
          </cell>
          <cell r="K3269"/>
          <cell r="L3269"/>
          <cell r="M3269">
            <v>0</v>
          </cell>
          <cell r="N3269">
            <v>0</v>
          </cell>
        </row>
        <row r="3270">
          <cell r="A3270"/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/>
          <cell r="G3270"/>
          <cell r="H3270"/>
          <cell r="I3270" t="str">
            <v>Ферганский р-н, с. Шахимардан</v>
          </cell>
          <cell r="J3270" t="str">
            <v>Shahimardan (CS2361)</v>
          </cell>
          <cell r="K3270"/>
          <cell r="L3270"/>
          <cell r="M3270">
            <v>0</v>
          </cell>
          <cell r="N3270">
            <v>0</v>
          </cell>
        </row>
        <row r="3271">
          <cell r="A3271"/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/>
          <cell r="G3271"/>
          <cell r="H3271"/>
          <cell r="I3271" t="str">
            <v>Ферганский р-н, п. Ак-арык, МТП</v>
          </cell>
          <cell r="J3271" t="str">
            <v>MTP (CS0836)</v>
          </cell>
          <cell r="K3271"/>
          <cell r="L3271"/>
          <cell r="M3271">
            <v>0</v>
          </cell>
          <cell r="N3271">
            <v>0</v>
          </cell>
        </row>
        <row r="3272">
          <cell r="A3272"/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/>
          <cell r="G3272"/>
          <cell r="H3272"/>
          <cell r="I3272" t="str">
            <v>г.Фергана, ул.Кассирская</v>
          </cell>
          <cell r="J3272" t="str">
            <v>Medkolledj (CS2329)</v>
          </cell>
          <cell r="K3272"/>
          <cell r="L3272"/>
          <cell r="M3272">
            <v>0</v>
          </cell>
          <cell r="N3272">
            <v>0</v>
          </cell>
        </row>
        <row r="3273">
          <cell r="A3273"/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/>
          <cell r="G3273"/>
          <cell r="H3273"/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/>
          <cell r="L3273"/>
          <cell r="M3273">
            <v>0</v>
          </cell>
          <cell r="N3273">
            <v>0</v>
          </cell>
        </row>
        <row r="3274">
          <cell r="A3274"/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/>
          <cell r="G3274"/>
          <cell r="H3274"/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/>
          <cell r="L3274"/>
          <cell r="M3274">
            <v>0</v>
          </cell>
          <cell r="N3274">
            <v>0</v>
          </cell>
        </row>
        <row r="3275">
          <cell r="A3275"/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/>
          <cell r="G3275"/>
          <cell r="H3275"/>
          <cell r="I3275" t="str">
            <v>Язъяванский р-н, Коратепа КФЙ</v>
          </cell>
          <cell r="J3275" t="str">
            <v>Karatepa (CS2326)</v>
          </cell>
          <cell r="K3275"/>
          <cell r="L3275"/>
          <cell r="M3275">
            <v>0</v>
          </cell>
          <cell r="N3275">
            <v>0</v>
          </cell>
        </row>
        <row r="3276">
          <cell r="A3276"/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/>
          <cell r="G3276"/>
          <cell r="H3276"/>
          <cell r="I3276" t="str">
            <v>г. Фергана, ул. Кодири, 1</v>
          </cell>
          <cell r="J3276" t="str">
            <v>ATS-25 (CS0251)</v>
          </cell>
          <cell r="K3276"/>
          <cell r="L3276"/>
          <cell r="M3276">
            <v>0</v>
          </cell>
          <cell r="N3276">
            <v>0</v>
          </cell>
        </row>
        <row r="3277">
          <cell r="A3277"/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/>
          <cell r="G3277"/>
          <cell r="H3277"/>
          <cell r="I3277" t="str">
            <v>Фер. обл, г. Кувасай, п. Дустлик</v>
          </cell>
          <cell r="J3277" t="str">
            <v>Dustlik (CS2328)</v>
          </cell>
          <cell r="K3277"/>
          <cell r="L3277"/>
          <cell r="M3277">
            <v>0</v>
          </cell>
          <cell r="N3277">
            <v>0</v>
          </cell>
        </row>
        <row r="3278">
          <cell r="A3278"/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/>
          <cell r="G3278"/>
          <cell r="H3278"/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/>
          <cell r="L3278"/>
          <cell r="M3278">
            <v>0</v>
          </cell>
          <cell r="N3278">
            <v>0</v>
          </cell>
        </row>
        <row r="3279">
          <cell r="A3279"/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/>
          <cell r="G3279"/>
          <cell r="H3279"/>
          <cell r="I3279" t="str">
            <v>г. Кувасай, Арсиф КФЙ, Арсиф шахарчаси</v>
          </cell>
          <cell r="J3279" t="str">
            <v>Arsif (CS2304)</v>
          </cell>
          <cell r="K3279"/>
          <cell r="L3279"/>
          <cell r="M3279">
            <v>0</v>
          </cell>
          <cell r="N3279">
            <v>0</v>
          </cell>
        </row>
        <row r="3280">
          <cell r="A3280"/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/>
          <cell r="G3280"/>
          <cell r="H3280"/>
          <cell r="I3280" t="str">
            <v>г. Кувасай, ул. Навои, д. 74, РУС</v>
          </cell>
          <cell r="J3280" t="str">
            <v>Kuvasay (CS0255)</v>
          </cell>
          <cell r="K3280"/>
          <cell r="L3280"/>
          <cell r="M3280">
            <v>0</v>
          </cell>
          <cell r="N3280">
            <v>0</v>
          </cell>
        </row>
        <row r="3281">
          <cell r="A3281"/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/>
          <cell r="G3281"/>
          <cell r="H3281"/>
          <cell r="I3281" t="str">
            <v>Кувинский р-н, с. Бегат</v>
          </cell>
          <cell r="J3281" t="str">
            <v>SP Ahror (CS3605)</v>
          </cell>
          <cell r="K3281"/>
          <cell r="L3281"/>
          <cell r="M3281">
            <v>0</v>
          </cell>
          <cell r="N3281">
            <v>0</v>
          </cell>
        </row>
        <row r="3282">
          <cell r="A3282"/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/>
          <cell r="G3282"/>
          <cell r="H3282"/>
          <cell r="I3282" t="str">
            <v>г. Кува, Кайкубот, 135</v>
          </cell>
          <cell r="J3282" t="str">
            <v>Kuva (CS0256)</v>
          </cell>
          <cell r="K3282"/>
          <cell r="L3282"/>
          <cell r="M3282">
            <v>0</v>
          </cell>
          <cell r="N3282">
            <v>0</v>
          </cell>
        </row>
        <row r="3283">
          <cell r="A3283"/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/>
          <cell r="G3283"/>
          <cell r="H3283"/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/>
          <cell r="L3283"/>
          <cell r="M3283">
            <v>0</v>
          </cell>
          <cell r="N3283">
            <v>0</v>
          </cell>
        </row>
        <row r="3284">
          <cell r="A3284"/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/>
          <cell r="G3284"/>
          <cell r="H3284"/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/>
          <cell r="L3284"/>
          <cell r="M3284">
            <v>0</v>
          </cell>
          <cell r="N3284">
            <v>0</v>
          </cell>
        </row>
        <row r="3285">
          <cell r="A3285"/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/>
          <cell r="G3285"/>
          <cell r="H3285"/>
          <cell r="I3285" t="str">
            <v>Кувинский р-н,КФЙ Кайрагоч</v>
          </cell>
          <cell r="J3285" t="str">
            <v>Kayrogoch (CS3601)</v>
          </cell>
          <cell r="K3285"/>
          <cell r="L3285"/>
          <cell r="M3285">
            <v>0</v>
          </cell>
          <cell r="N3285">
            <v>0</v>
          </cell>
        </row>
        <row r="3286">
          <cell r="A3286"/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/>
          <cell r="G3286"/>
          <cell r="H3286"/>
          <cell r="I3286" t="str">
            <v>г. Фергана, ул. Ферганская, 7</v>
          </cell>
          <cell r="J3286" t="str">
            <v>Dugoba (CS0817)</v>
          </cell>
          <cell r="K3286"/>
          <cell r="L3286"/>
          <cell r="M3286">
            <v>0</v>
          </cell>
          <cell r="N3286">
            <v>0</v>
          </cell>
        </row>
        <row r="3287">
          <cell r="A3287"/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/>
          <cell r="G3287"/>
          <cell r="H3287"/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/>
          <cell r="L3287"/>
          <cell r="M3287">
            <v>0</v>
          </cell>
          <cell r="N3287">
            <v>0</v>
          </cell>
        </row>
        <row r="3288">
          <cell r="A3288"/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/>
          <cell r="G3288"/>
          <cell r="H3288"/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/>
          <cell r="L3288"/>
          <cell r="M3288">
            <v>0</v>
          </cell>
          <cell r="N3288">
            <v>0</v>
          </cell>
        </row>
        <row r="3289">
          <cell r="A3289"/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/>
          <cell r="G3289"/>
          <cell r="H3289"/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/>
          <cell r="L3289"/>
          <cell r="M3289">
            <v>0</v>
          </cell>
          <cell r="N3289">
            <v>0</v>
          </cell>
        </row>
        <row r="3290">
          <cell r="A3290"/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/>
          <cell r="G3290"/>
          <cell r="H3290"/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/>
          <cell r="L3290"/>
          <cell r="M3290">
            <v>0</v>
          </cell>
          <cell r="N3290">
            <v>0</v>
          </cell>
        </row>
        <row r="3291">
          <cell r="A3291"/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/>
          <cell r="G3291"/>
          <cell r="H3291"/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/>
          <cell r="L3291"/>
          <cell r="M3291">
            <v>0</v>
          </cell>
          <cell r="N3291">
            <v>0</v>
          </cell>
        </row>
        <row r="3292">
          <cell r="A3292"/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/>
          <cell r="G3292"/>
          <cell r="H3292"/>
          <cell r="I3292" t="str">
            <v>Бувайдинский р-н, Алкар КФЙ, к. Ялангоч, школа №29</v>
          </cell>
          <cell r="J3292" t="str">
            <v>Yalangoch (CS1308)</v>
          </cell>
          <cell r="K3292"/>
          <cell r="L3292"/>
          <cell r="M3292">
            <v>0</v>
          </cell>
          <cell r="N3292">
            <v>0</v>
          </cell>
        </row>
        <row r="3293">
          <cell r="A3293"/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/>
          <cell r="G3293"/>
          <cell r="H3293"/>
          <cell r="I3293" t="str">
            <v>Бувайдинский р-н, к. Кунгирот, Ишонч курилиш ЁАЖ</v>
          </cell>
          <cell r="J3293" t="str">
            <v>Kungirat (CS1309)</v>
          </cell>
          <cell r="K3293"/>
          <cell r="L3293"/>
          <cell r="M3293">
            <v>0</v>
          </cell>
          <cell r="N3293">
            <v>0</v>
          </cell>
        </row>
        <row r="3294">
          <cell r="A3294"/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/>
          <cell r="G3294"/>
          <cell r="H3294"/>
          <cell r="I3294" t="str">
            <v>Бувайдинский р-н, к. Бегабод, школа №40</v>
          </cell>
          <cell r="J3294" t="str">
            <v>Bekabad shkola №40 (CS1310)</v>
          </cell>
          <cell r="K3294"/>
          <cell r="L3294"/>
          <cell r="M3294">
            <v>0</v>
          </cell>
          <cell r="N3294">
            <v>0</v>
          </cell>
        </row>
        <row r="3295">
          <cell r="A3295"/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/>
          <cell r="G3295"/>
          <cell r="H3295"/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/>
          <cell r="L3295"/>
          <cell r="M3295">
            <v>0</v>
          </cell>
          <cell r="N3295">
            <v>0</v>
          </cell>
        </row>
        <row r="3296">
          <cell r="A3296"/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/>
          <cell r="G3296"/>
          <cell r="H3296"/>
          <cell r="I3296" t="str">
            <v>Дангаринский р-н, Кияли кургонча, школа №28</v>
          </cell>
          <cell r="J3296" t="str">
            <v>Kiyali-Kurgancha (CS1312)</v>
          </cell>
          <cell r="K3296"/>
          <cell r="L3296"/>
          <cell r="M3296">
            <v>0</v>
          </cell>
          <cell r="N3296">
            <v>0</v>
          </cell>
        </row>
        <row r="3297">
          <cell r="A3297"/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/>
          <cell r="G3297"/>
          <cell r="H3297"/>
          <cell r="I3297" t="str">
            <v>Дангаринский р-н, к. Шилдир, школа №26</v>
          </cell>
          <cell r="J3297" t="str">
            <v>Childir (CS1313)</v>
          </cell>
          <cell r="K3297"/>
          <cell r="L3297"/>
          <cell r="M3297">
            <v>0</v>
          </cell>
          <cell r="N3297">
            <v>0</v>
          </cell>
        </row>
        <row r="3298">
          <cell r="A3298"/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/>
          <cell r="G3298"/>
          <cell r="H3298"/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/>
          <cell r="L3298"/>
          <cell r="M3298">
            <v>0</v>
          </cell>
          <cell r="N3298">
            <v>0</v>
          </cell>
        </row>
        <row r="3299">
          <cell r="A3299"/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/>
          <cell r="G3299"/>
          <cell r="H3299"/>
          <cell r="I3299" t="str">
            <v>Дангаринский р-н, с. Жилва, школа № 15</v>
          </cell>
          <cell r="J3299" t="str">
            <v>Jilva (CS1315)</v>
          </cell>
          <cell r="K3299"/>
          <cell r="L3299"/>
          <cell r="M3299">
            <v>0</v>
          </cell>
          <cell r="N3299">
            <v>0</v>
          </cell>
        </row>
        <row r="3300">
          <cell r="A3300"/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/>
          <cell r="G3300"/>
          <cell r="H3300"/>
          <cell r="I3300" t="str">
            <v>Кувасайский р-н, c. Валик</v>
          </cell>
          <cell r="J3300" t="str">
            <v>Valik (CS1316)</v>
          </cell>
          <cell r="K3300"/>
          <cell r="L3300"/>
          <cell r="M3300">
            <v>0</v>
          </cell>
          <cell r="N3300">
            <v>0</v>
          </cell>
        </row>
        <row r="3301">
          <cell r="A3301"/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/>
          <cell r="G3301"/>
          <cell r="H3301"/>
          <cell r="I3301" t="str">
            <v>г. Кувасай, ул. Навои, 128, хусусий корхона Озода</v>
          </cell>
          <cell r="J3301" t="str">
            <v>ChP Ozoda (CS1317)</v>
          </cell>
          <cell r="K3301"/>
          <cell r="L3301"/>
          <cell r="M3301">
            <v>0</v>
          </cell>
          <cell r="N3301">
            <v>0</v>
          </cell>
        </row>
        <row r="3302">
          <cell r="A3302"/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/>
          <cell r="G3302"/>
          <cell r="H3302"/>
          <cell r="I3302" t="str">
            <v>Калача КФЙ, агрофирма Калача Бурхон Сулаймонов»</v>
          </cell>
          <cell r="J3302" t="str">
            <v>Kalacha (CS1318)</v>
          </cell>
          <cell r="K3302"/>
          <cell r="L3302"/>
          <cell r="M3302">
            <v>0</v>
          </cell>
          <cell r="N3302">
            <v>0</v>
          </cell>
        </row>
        <row r="3303">
          <cell r="A3303"/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/>
          <cell r="G3303"/>
          <cell r="H3303"/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/>
          <cell r="L3303"/>
          <cell r="M3303">
            <v>0</v>
          </cell>
          <cell r="N3303">
            <v>0</v>
          </cell>
        </row>
        <row r="3304">
          <cell r="A3304"/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/>
          <cell r="G3304"/>
          <cell r="H3304"/>
          <cell r="I3304" t="str">
            <v>Кувинский р-н, к. Кукечик, АО МТП Кува</v>
          </cell>
          <cell r="J3304" t="str">
            <v>Kushkechik (CS1320)</v>
          </cell>
          <cell r="K3304"/>
          <cell r="L3304"/>
          <cell r="M3304">
            <v>0</v>
          </cell>
          <cell r="N3304">
            <v>0</v>
          </cell>
        </row>
        <row r="3305">
          <cell r="A3305"/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/>
          <cell r="G3305"/>
          <cell r="H3305"/>
          <cell r="I3305" t="str">
            <v>Кувинский р-н, к. Корашох, школа №44</v>
          </cell>
          <cell r="J3305" t="str">
            <v>Karashah (CS1321)</v>
          </cell>
          <cell r="K3305"/>
          <cell r="L3305"/>
          <cell r="M3305">
            <v>0</v>
          </cell>
          <cell r="N3305">
            <v>0</v>
          </cell>
        </row>
        <row r="3306">
          <cell r="A3306"/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/>
          <cell r="G3306"/>
          <cell r="H3306"/>
          <cell r="I3306" t="str">
            <v>Риштанский р-н, Зохидон КФЙ,с. Зохидон ,ССГ</v>
          </cell>
          <cell r="J3306" t="str">
            <v>Zohidon (CS1324)</v>
          </cell>
          <cell r="K3306"/>
          <cell r="L3306"/>
          <cell r="M3306">
            <v>0</v>
          </cell>
          <cell r="N3306">
            <v>0</v>
          </cell>
        </row>
        <row r="3307">
          <cell r="A3307"/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/>
          <cell r="G3307"/>
          <cell r="H3307"/>
          <cell r="I3307" t="str">
            <v>Узбекистанский р-н, Ганиобод КФЙ,с. Ислом, ССГ</v>
          </cell>
          <cell r="J3307" t="str">
            <v>Islam (CS1325)</v>
          </cell>
          <cell r="K3307"/>
          <cell r="L3307"/>
          <cell r="M3307">
            <v>0</v>
          </cell>
          <cell r="N3307">
            <v>0</v>
          </cell>
        </row>
        <row r="3308">
          <cell r="A3308"/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/>
          <cell r="G3308"/>
          <cell r="H3308"/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/>
          <cell r="L3308"/>
          <cell r="M3308">
            <v>0</v>
          </cell>
          <cell r="N3308">
            <v>0</v>
          </cell>
        </row>
        <row r="3309">
          <cell r="A3309"/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/>
          <cell r="G3309"/>
          <cell r="H3309"/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/>
          <cell r="L3309"/>
          <cell r="M3309">
            <v>0</v>
          </cell>
          <cell r="N3309">
            <v>0</v>
          </cell>
        </row>
        <row r="3310">
          <cell r="A3310"/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/>
          <cell r="G3310"/>
          <cell r="H3310"/>
          <cell r="I3310" t="str">
            <v>Узбекистанский р-н, с. Караёзбобо, школа №15</v>
          </cell>
          <cell r="J3310" t="str">
            <v>Karayazbobo (CS1328)</v>
          </cell>
          <cell r="K3310"/>
          <cell r="L3310"/>
          <cell r="M3310">
            <v>0</v>
          </cell>
          <cell r="N3310">
            <v>0</v>
          </cell>
        </row>
        <row r="3311">
          <cell r="A3311"/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/>
          <cell r="G3311"/>
          <cell r="H3311"/>
          <cell r="I3311" t="str">
            <v>Узбекистанский р-н, с. Кул элаш, школа № 30</v>
          </cell>
          <cell r="J3311" t="str">
            <v>Kulelash (CS1329)</v>
          </cell>
          <cell r="K3311"/>
          <cell r="L3311"/>
          <cell r="M3311">
            <v>0</v>
          </cell>
          <cell r="N3311">
            <v>0</v>
          </cell>
        </row>
        <row r="3312">
          <cell r="A3312"/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/>
          <cell r="G3312"/>
          <cell r="H3312"/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/>
          <cell r="L3312"/>
          <cell r="M3312">
            <v>0</v>
          </cell>
          <cell r="N3312">
            <v>0</v>
          </cell>
        </row>
        <row r="3313">
          <cell r="A3313"/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/>
          <cell r="G3313"/>
          <cell r="H3313"/>
          <cell r="I3313" t="str">
            <v>Фуркатский р-н, п. Чилгижийда, школа №17</v>
          </cell>
          <cell r="J3313" t="str">
            <v>Chirjiyda (CS1331)</v>
          </cell>
          <cell r="K3313"/>
          <cell r="L3313"/>
          <cell r="M3313">
            <v>0</v>
          </cell>
          <cell r="N3313">
            <v>0</v>
          </cell>
        </row>
        <row r="3314">
          <cell r="A3314"/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/>
          <cell r="G3314"/>
          <cell r="H3314"/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/>
          <cell r="L3314"/>
          <cell r="M3314">
            <v>0</v>
          </cell>
          <cell r="N3314">
            <v>0</v>
          </cell>
        </row>
        <row r="3315">
          <cell r="A3315"/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/>
          <cell r="G3315"/>
          <cell r="H3315"/>
          <cell r="I3315" t="str">
            <v>Учкуприкский р-н, к. Собиржон, школа №12</v>
          </cell>
          <cell r="J3315" t="str">
            <v>Sobirjon (CS1333)</v>
          </cell>
          <cell r="K3315"/>
          <cell r="L3315"/>
          <cell r="M3315">
            <v>0</v>
          </cell>
          <cell r="N3315">
            <v>0</v>
          </cell>
        </row>
        <row r="3316">
          <cell r="A3316"/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/>
          <cell r="G3316"/>
          <cell r="H3316"/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/>
          <cell r="L3316"/>
          <cell r="M3316">
            <v>0</v>
          </cell>
          <cell r="N3316">
            <v>0</v>
          </cell>
        </row>
        <row r="3317">
          <cell r="A3317"/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/>
          <cell r="G3317"/>
          <cell r="H3317"/>
          <cell r="I3317" t="str">
            <v>Учкуприкский р-н, к. Киргиз</v>
          </cell>
          <cell r="J3317" t="str">
            <v>Kirgiz (CS1336)</v>
          </cell>
          <cell r="K3317"/>
          <cell r="L3317"/>
          <cell r="M3317">
            <v>0</v>
          </cell>
          <cell r="N3317">
            <v>0</v>
          </cell>
        </row>
        <row r="3318">
          <cell r="A3318"/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/>
          <cell r="G3318"/>
          <cell r="H3318"/>
          <cell r="I3318" t="str">
            <v>Учкуприкский р-н, Сариккургон  КФЙ, школа №26</v>
          </cell>
          <cell r="J3318" t="str">
            <v>Sarikurgan (CS1337)</v>
          </cell>
          <cell r="K3318"/>
          <cell r="L3318"/>
          <cell r="M3318">
            <v>0</v>
          </cell>
          <cell r="N3318">
            <v>0</v>
          </cell>
        </row>
        <row r="3319">
          <cell r="A3319"/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/>
          <cell r="G3319"/>
          <cell r="H3319"/>
          <cell r="I3319" t="str">
            <v>Ферг. Р-н, к. Шохимардонобод, школа№6</v>
          </cell>
          <cell r="J3319" t="str">
            <v>Shahimardonobod (CS1338)</v>
          </cell>
          <cell r="K3319"/>
          <cell r="L3319"/>
          <cell r="M3319">
            <v>0</v>
          </cell>
          <cell r="N3319">
            <v>0</v>
          </cell>
        </row>
        <row r="3320">
          <cell r="A3320"/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/>
          <cell r="G3320"/>
          <cell r="H3320"/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/>
          <cell r="L3320"/>
          <cell r="M3320">
            <v>0</v>
          </cell>
          <cell r="N3320">
            <v>0</v>
          </cell>
        </row>
        <row r="3321">
          <cell r="A3321"/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/>
          <cell r="G3321"/>
          <cell r="H3321"/>
          <cell r="I3321" t="str">
            <v>Ферганский р-н, к.Лаган, ул. Янги Йул, д.49</v>
          </cell>
          <cell r="J3321" t="str">
            <v>Lagan (CS1341)</v>
          </cell>
          <cell r="K3321"/>
          <cell r="L3321"/>
          <cell r="M3321">
            <v>0</v>
          </cell>
          <cell r="N3321">
            <v>0</v>
          </cell>
        </row>
        <row r="3322">
          <cell r="A3322"/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/>
          <cell r="G3322"/>
          <cell r="H3322"/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/>
          <cell r="L3322"/>
          <cell r="M3322">
            <v>0</v>
          </cell>
          <cell r="N3322">
            <v>0</v>
          </cell>
        </row>
        <row r="3323">
          <cell r="A3323"/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/>
          <cell r="G3323"/>
          <cell r="H3323"/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/>
          <cell r="L3323"/>
          <cell r="M3323">
            <v>0</v>
          </cell>
          <cell r="N3323">
            <v>0</v>
          </cell>
        </row>
        <row r="3324">
          <cell r="A3324"/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/>
          <cell r="G3324"/>
          <cell r="H3324"/>
          <cell r="I3324" t="str">
            <v>Фуркатский р-н, Тамоша КФЙ, с. Тамоша, школа №4</v>
          </cell>
          <cell r="J3324" t="str">
            <v>Tomosha (CS1344)</v>
          </cell>
          <cell r="K3324"/>
          <cell r="L3324"/>
          <cell r="M3324">
            <v>0</v>
          </cell>
          <cell r="N3324">
            <v>0</v>
          </cell>
        </row>
        <row r="3325">
          <cell r="A3325"/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/>
          <cell r="G3325"/>
          <cell r="H3325"/>
          <cell r="I3325" t="str">
            <v>Фуркатский р-н, с. Шоимбек, МЧЖ “Soimbek Biofab”</v>
          </cell>
          <cell r="J3325" t="str">
            <v>Shoyimbek (CS1345)</v>
          </cell>
          <cell r="K3325"/>
          <cell r="L3325"/>
          <cell r="M3325">
            <v>0</v>
          </cell>
          <cell r="N3325">
            <v>0</v>
          </cell>
        </row>
        <row r="3326">
          <cell r="A3326"/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/>
          <cell r="G3326"/>
          <cell r="H3326"/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/>
          <cell r="L3326"/>
          <cell r="M3326">
            <v>0</v>
          </cell>
          <cell r="N3326">
            <v>0</v>
          </cell>
        </row>
        <row r="3327">
          <cell r="A3327"/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/>
          <cell r="G3327"/>
          <cell r="H3327"/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/>
          <cell r="L3327"/>
          <cell r="M3327">
            <v>0</v>
          </cell>
          <cell r="N3327">
            <v>0</v>
          </cell>
        </row>
        <row r="3328">
          <cell r="A3328"/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/>
          <cell r="G3328"/>
          <cell r="H3328"/>
          <cell r="I3328" t="str">
            <v>Алтыарыкский р-н, Бурбалик КФЙ, ул. Бурбалик, 50</v>
          </cell>
          <cell r="J3328" t="str">
            <v>Burbalik (CS1348)</v>
          </cell>
          <cell r="K3328"/>
          <cell r="L3328"/>
          <cell r="M3328">
            <v>0</v>
          </cell>
          <cell r="N3328">
            <v>0</v>
          </cell>
        </row>
        <row r="3329">
          <cell r="A3329"/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/>
          <cell r="G3329"/>
          <cell r="H3329"/>
          <cell r="I3329" t="str">
            <v>Алтыарыкский р-н, к. Капчугай, ул. Гулистан, 24</v>
          </cell>
          <cell r="J3329" t="str">
            <v>Kapchigay (CS1349)</v>
          </cell>
          <cell r="K3329"/>
          <cell r="L3329"/>
          <cell r="M3329">
            <v>0</v>
          </cell>
          <cell r="N3329">
            <v>0</v>
          </cell>
        </row>
        <row r="3330">
          <cell r="A3330"/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/>
          <cell r="G3330"/>
          <cell r="H3330"/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/>
          <cell r="L3330"/>
          <cell r="M3330">
            <v>0</v>
          </cell>
          <cell r="N3330">
            <v>0</v>
          </cell>
        </row>
        <row r="3331">
          <cell r="A3331"/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/>
          <cell r="G3331"/>
          <cell r="H3331"/>
          <cell r="I3331" t="str">
            <v>Багдадский р-н, с. Коровултепа, КВП</v>
          </cell>
          <cell r="J3331" t="str">
            <v>Karaultepa (CS1351)</v>
          </cell>
          <cell r="K3331"/>
          <cell r="L3331"/>
          <cell r="M3331">
            <v>0</v>
          </cell>
          <cell r="N3331">
            <v>0</v>
          </cell>
        </row>
        <row r="3332">
          <cell r="A3332"/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/>
          <cell r="G3332"/>
          <cell r="H3332"/>
          <cell r="I3332" t="str">
            <v>Багдадский р-н, с. Ултарма, ООО ПМК - 99</v>
          </cell>
          <cell r="J3332" t="str">
            <v>Ultarma (CS1352)</v>
          </cell>
          <cell r="K3332"/>
          <cell r="L3332"/>
          <cell r="M3332">
            <v>0</v>
          </cell>
          <cell r="N3332">
            <v>0</v>
          </cell>
        </row>
        <row r="3333">
          <cell r="A3333"/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/>
          <cell r="G3333"/>
          <cell r="H3333"/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/>
          <cell r="L3333"/>
          <cell r="M3333">
            <v>0</v>
          </cell>
          <cell r="N3333">
            <v>0</v>
          </cell>
        </row>
        <row r="3334">
          <cell r="A3334"/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/>
          <cell r="G3334"/>
          <cell r="H3334"/>
          <cell r="I3334" t="str">
            <v>Дангаринский р-н, с. Телеминг, магазин</v>
          </cell>
          <cell r="J3334" t="str">
            <v>Teliming (CS1355)</v>
          </cell>
          <cell r="K3334"/>
          <cell r="L3334"/>
          <cell r="M3334">
            <v>0</v>
          </cell>
          <cell r="N3334">
            <v>0</v>
          </cell>
        </row>
        <row r="3335">
          <cell r="A3335"/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/>
          <cell r="G3335"/>
          <cell r="H3335"/>
          <cell r="I3335" t="str">
            <v>Риштанский р-н, к. Дутир, «Матлуботсавдо» МЧЖ</v>
          </cell>
          <cell r="J3335" t="str">
            <v>Dutir (CS1356)</v>
          </cell>
          <cell r="K3335"/>
          <cell r="L3335"/>
          <cell r="M3335">
            <v>0</v>
          </cell>
          <cell r="N3335">
            <v>0</v>
          </cell>
        </row>
        <row r="3336">
          <cell r="A3336"/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/>
          <cell r="G3336"/>
          <cell r="H3336"/>
          <cell r="I3336" t="str">
            <v>Язъяванский р-н, к. Хонобод ,  КВП</v>
          </cell>
          <cell r="J3336" t="str">
            <v>Hanabad (CS1357)</v>
          </cell>
          <cell r="K3336"/>
          <cell r="L3336"/>
          <cell r="M3336">
            <v>0</v>
          </cell>
          <cell r="N3336">
            <v>0</v>
          </cell>
        </row>
        <row r="3337">
          <cell r="A3337"/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/>
          <cell r="G3337"/>
          <cell r="H3337"/>
          <cell r="I3337" t="str">
            <v>Ферганский р-н, г. Чимион, Чимион ШФЙ</v>
          </cell>
          <cell r="J3337" t="str">
            <v>Chimiyon SSG (CS1358)</v>
          </cell>
          <cell r="K3337"/>
          <cell r="L3337"/>
          <cell r="M3337">
            <v>0</v>
          </cell>
          <cell r="N3337">
            <v>0</v>
          </cell>
        </row>
        <row r="3338">
          <cell r="A3338"/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/>
          <cell r="G3338"/>
          <cell r="H3338"/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/>
          <cell r="L3338"/>
          <cell r="M3338">
            <v>0</v>
          </cell>
          <cell r="N3338">
            <v>0</v>
          </cell>
        </row>
        <row r="3339">
          <cell r="A3339"/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/>
          <cell r="G3339"/>
          <cell r="H3339"/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/>
          <cell r="L3339"/>
          <cell r="M3339">
            <v>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/>
          <cell r="L3340"/>
          <cell r="M3340" t="str">
            <v>№1286 от 19.08.2022</v>
          </cell>
          <cell r="N3340"/>
        </row>
        <row r="3341">
          <cell r="A3341"/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/>
          <cell r="G3341"/>
          <cell r="H3341"/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/>
          <cell r="L3341"/>
          <cell r="M3341">
            <v>0</v>
          </cell>
          <cell r="N3341">
            <v>0</v>
          </cell>
        </row>
        <row r="3342">
          <cell r="A3342"/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/>
          <cell r="G3342"/>
          <cell r="H3342"/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/>
          <cell r="L3342"/>
          <cell r="M3342">
            <v>0</v>
          </cell>
          <cell r="N3342">
            <v>0</v>
          </cell>
        </row>
        <row r="3343">
          <cell r="A3343"/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/>
          <cell r="G3343"/>
          <cell r="H3343"/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/>
          <cell r="L3343"/>
          <cell r="M3343">
            <v>0</v>
          </cell>
          <cell r="N3343">
            <v>0</v>
          </cell>
        </row>
        <row r="3344">
          <cell r="A3344"/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/>
          <cell r="G3344"/>
          <cell r="H3344"/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/>
          <cell r="L3344"/>
          <cell r="M3344">
            <v>0</v>
          </cell>
          <cell r="N3344">
            <v>0</v>
          </cell>
        </row>
        <row r="3345">
          <cell r="A3345"/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/>
          <cell r="G3345"/>
          <cell r="H3345"/>
          <cell r="I3345" t="str">
            <v>Риштанский р-н, с. Туда, “Туда агросервис ММТП”</v>
          </cell>
          <cell r="J3345" t="str">
            <v>Tuda (CS1380)</v>
          </cell>
          <cell r="K3345"/>
          <cell r="L3345"/>
          <cell r="M3345">
            <v>0</v>
          </cell>
          <cell r="N3345">
            <v>0</v>
          </cell>
        </row>
        <row r="3346">
          <cell r="A3346"/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/>
          <cell r="G3346"/>
          <cell r="H3346"/>
          <cell r="I3346" t="str">
            <v>Риштанский р-н, Бешкапа КФЙ, к. Жолоер, ССГ</v>
          </cell>
          <cell r="J3346" t="str">
            <v>Jaloir (CS1381)</v>
          </cell>
          <cell r="K3346"/>
          <cell r="L3346"/>
          <cell r="M3346">
            <v>0</v>
          </cell>
          <cell r="N3346">
            <v>0</v>
          </cell>
        </row>
        <row r="3347">
          <cell r="A3347"/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/>
          <cell r="G3347"/>
          <cell r="H3347"/>
          <cell r="I3347" t="str">
            <v>г. Фергана, ул. Юсупова, 240 ФНПЗ</v>
          </cell>
          <cell r="J3347" t="str">
            <v>FNPZ (CS1382)</v>
          </cell>
          <cell r="K3347"/>
          <cell r="L3347"/>
          <cell r="M3347">
            <v>0</v>
          </cell>
          <cell r="N3347">
            <v>0</v>
          </cell>
        </row>
        <row r="3348">
          <cell r="A3348"/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/>
          <cell r="G3348"/>
          <cell r="H3348"/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/>
          <cell r="L3348"/>
          <cell r="M3348">
            <v>0</v>
          </cell>
          <cell r="N3348">
            <v>0</v>
          </cell>
        </row>
        <row r="3349">
          <cell r="A3349"/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/>
          <cell r="G3349"/>
          <cell r="H3349"/>
          <cell r="I3349" t="str">
            <v>г. Фергана, ул. Кувинская, д. 102,ММТП Джудам ММТП</v>
          </cell>
          <cell r="J3349" t="str">
            <v>Djuydam MMTP (CS1395)</v>
          </cell>
          <cell r="K3349"/>
          <cell r="L3349"/>
          <cell r="M3349">
            <v>0</v>
          </cell>
          <cell r="N3349">
            <v>0</v>
          </cell>
        </row>
        <row r="3350">
          <cell r="A3350"/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/>
          <cell r="G3350"/>
          <cell r="H3350"/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/>
          <cell r="L3350"/>
          <cell r="M3350">
            <v>0</v>
          </cell>
          <cell r="N3350">
            <v>0</v>
          </cell>
        </row>
        <row r="3351">
          <cell r="A3351"/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/>
          <cell r="G3351"/>
          <cell r="H3351"/>
          <cell r="I3351" t="str">
            <v xml:space="preserve"> г. Фергана, ул. Навои, 70</v>
          </cell>
          <cell r="J3351" t="str">
            <v>Obshejitie №13 (CS2330)</v>
          </cell>
          <cell r="K3351"/>
          <cell r="L3351"/>
          <cell r="M3351">
            <v>0</v>
          </cell>
          <cell r="N3351">
            <v>0</v>
          </cell>
        </row>
        <row r="3352">
          <cell r="A3352"/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/>
          <cell r="G3352"/>
          <cell r="H3352"/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/>
          <cell r="L3352"/>
          <cell r="M3352">
            <v>0</v>
          </cell>
          <cell r="N3352">
            <v>0</v>
          </cell>
        </row>
        <row r="3353">
          <cell r="A3353"/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/>
          <cell r="G3353"/>
          <cell r="H3353"/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/>
          <cell r="L3353"/>
          <cell r="M3353">
            <v>0</v>
          </cell>
          <cell r="N3353">
            <v>0</v>
          </cell>
        </row>
        <row r="3354">
          <cell r="A3354"/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/>
          <cell r="G3354"/>
          <cell r="H3354"/>
          <cell r="I3354" t="str">
            <v>Узбекистанский р-н, с. Кичик Тогаб, школа №6</v>
          </cell>
          <cell r="J3354" t="str">
            <v>Kichik Tagob (CS2370)</v>
          </cell>
          <cell r="K3354"/>
          <cell r="L3354"/>
          <cell r="M3354">
            <v>0</v>
          </cell>
          <cell r="N3354">
            <v>0</v>
          </cell>
        </row>
        <row r="3355">
          <cell r="A3355"/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/>
          <cell r="G3355"/>
          <cell r="H3355"/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/>
          <cell r="L3355"/>
          <cell r="M3355">
            <v>0</v>
          </cell>
          <cell r="N3355">
            <v>0</v>
          </cell>
        </row>
        <row r="3356">
          <cell r="A3356"/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/>
          <cell r="G3356"/>
          <cell r="H3356"/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/>
          <cell r="L3356"/>
          <cell r="M3356">
            <v>0</v>
          </cell>
          <cell r="N3356">
            <v>0</v>
          </cell>
        </row>
        <row r="3357">
          <cell r="A3357"/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/>
          <cell r="G3357"/>
          <cell r="H3357"/>
          <cell r="I3357" t="str">
            <v>Ферганская обл., г. Коканд, ул. Навбахор, 53А</v>
          </cell>
          <cell r="J3357" t="str">
            <v>Obshestvo slepich (CS2375)</v>
          </cell>
          <cell r="K3357"/>
          <cell r="L3357"/>
          <cell r="M3357">
            <v>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/>
          <cell r="L3358"/>
          <cell r="M3358">
            <v>0</v>
          </cell>
          <cell r="N3358">
            <v>0</v>
          </cell>
        </row>
        <row r="3359">
          <cell r="A3359"/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/>
          <cell r="G3359"/>
          <cell r="H3359"/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/>
          <cell r="L3359"/>
          <cell r="M3359">
            <v>0</v>
          </cell>
          <cell r="N3359">
            <v>0</v>
          </cell>
        </row>
        <row r="3360">
          <cell r="A3360"/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/>
          <cell r="G3360"/>
          <cell r="H3360"/>
          <cell r="I3360" t="str">
            <v xml:space="preserve">г. Фергана, ул. М. Касымова, 88А </v>
          </cell>
          <cell r="J3360" t="str">
            <v>Shkola internat (CS2382)</v>
          </cell>
          <cell r="K3360"/>
          <cell r="L3360"/>
          <cell r="M3360">
            <v>0</v>
          </cell>
          <cell r="N3360">
            <v>0</v>
          </cell>
        </row>
        <row r="3361">
          <cell r="A3361"/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/>
          <cell r="G3361"/>
          <cell r="H3361"/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/>
          <cell r="L3361"/>
          <cell r="M3361">
            <v>0</v>
          </cell>
          <cell r="N3361">
            <v>0</v>
          </cell>
        </row>
        <row r="3362">
          <cell r="A3362"/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/>
          <cell r="G3362"/>
          <cell r="H3362"/>
          <cell r="I3362" t="str">
            <v>г. Фергана, м-в Киргули, ул. Лермонтова, 3а</v>
          </cell>
          <cell r="J3362" t="str">
            <v>Kimegar (CS2389)</v>
          </cell>
          <cell r="K3362"/>
          <cell r="L3362"/>
          <cell r="M3362">
            <v>0</v>
          </cell>
          <cell r="N3362">
            <v>0</v>
          </cell>
        </row>
        <row r="3363">
          <cell r="A3363"/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/>
          <cell r="G3363"/>
          <cell r="H3363"/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/>
          <cell r="L3363"/>
          <cell r="M3363">
            <v>0</v>
          </cell>
          <cell r="N3363">
            <v>0</v>
          </cell>
        </row>
        <row r="3364">
          <cell r="A3364"/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/>
          <cell r="G3364"/>
          <cell r="H3364"/>
          <cell r="I3364" t="str">
            <v>г. Фергана, ул. Бахор,13, агрофирма Умид нигохи</v>
          </cell>
          <cell r="J3364" t="str">
            <v>Agrofirma (CS2391)</v>
          </cell>
          <cell r="K3364"/>
          <cell r="L3364"/>
          <cell r="M3364">
            <v>0</v>
          </cell>
          <cell r="N3364">
            <v>0</v>
          </cell>
        </row>
        <row r="3365">
          <cell r="A3365"/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/>
          <cell r="G3365"/>
          <cell r="H3365"/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/>
          <cell r="L3365"/>
          <cell r="M3365">
            <v>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/>
          <cell r="L3366"/>
          <cell r="M3366"/>
          <cell r="N3366"/>
        </row>
        <row r="3367">
          <cell r="A3367"/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/>
          <cell r="G3367"/>
          <cell r="H3367"/>
          <cell r="I3367" t="str">
            <v>Фуркатский р-н, п. Тиллатепа</v>
          </cell>
          <cell r="J3367" t="str">
            <v>Tillatepa (CS3608)</v>
          </cell>
          <cell r="K3367"/>
          <cell r="L3367"/>
          <cell r="M3367">
            <v>0</v>
          </cell>
          <cell r="N3367">
            <v>0</v>
          </cell>
        </row>
        <row r="3368">
          <cell r="A3368"/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/>
          <cell r="G3368"/>
          <cell r="H3368"/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/>
          <cell r="L3368"/>
          <cell r="M3368">
            <v>0</v>
          </cell>
          <cell r="N3368">
            <v>0</v>
          </cell>
        </row>
        <row r="3369">
          <cell r="A3369"/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/>
          <cell r="G3369"/>
          <cell r="H3369"/>
          <cell r="I3369" t="str">
            <v>Узбекистанский р-н, КФЙ Раджабгарди, п. Кози-Кузот</v>
          </cell>
          <cell r="J3369" t="str">
            <v>Tulkin (CS1399)</v>
          </cell>
          <cell r="K3369"/>
          <cell r="L3369"/>
          <cell r="M3369">
            <v>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/>
          <cell r="L3370"/>
          <cell r="M3370">
            <v>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/>
          <cell r="L3371"/>
          <cell r="M3371">
            <v>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/>
          <cell r="L3372"/>
          <cell r="M3372">
            <v>0</v>
          </cell>
          <cell r="N3372">
            <v>0</v>
          </cell>
        </row>
        <row r="3373">
          <cell r="A3373"/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/>
          <cell r="G3373"/>
          <cell r="H3373"/>
          <cell r="I3373" t="str">
            <v>г. Коканд, городок Мукумий, АО QO'QONSPIRT</v>
          </cell>
          <cell r="J3373" t="str">
            <v>Kukon Spirt (CS1393)</v>
          </cell>
          <cell r="K3373"/>
          <cell r="L3373"/>
          <cell r="M3373">
            <v>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/>
          <cell r="L3374"/>
          <cell r="M3374" t="str">
            <v>№253 от 15.02.2022</v>
          </cell>
          <cell r="N3374" t="str">
            <v>2643_14.09.2023</v>
          </cell>
        </row>
        <row r="3375">
          <cell r="A3375"/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/>
          <cell r="G3375"/>
          <cell r="H3375"/>
          <cell r="I3375" t="str">
            <v>Фуркатский р-н, с. Куконбой</v>
          </cell>
          <cell r="J3375" t="str">
            <v>Kokanbay (CS2371)</v>
          </cell>
          <cell r="K3375"/>
          <cell r="L3375"/>
          <cell r="M3375">
            <v>0</v>
          </cell>
          <cell r="N3375">
            <v>0</v>
          </cell>
        </row>
        <row r="3376">
          <cell r="A3376"/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/>
          <cell r="G3376"/>
          <cell r="H3376"/>
          <cell r="I3376" t="str">
            <v>Ферганский р-н, Чимён КФЙ, ул. Зайниева</v>
          </cell>
          <cell r="J3376" t="str">
            <v>Chimyon-pilorama (CS3607)</v>
          </cell>
          <cell r="K3376"/>
          <cell r="L3376"/>
          <cell r="M3376">
            <v>0</v>
          </cell>
          <cell r="N3376">
            <v>0</v>
          </cell>
        </row>
        <row r="3377">
          <cell r="A3377"/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/>
          <cell r="G3377"/>
          <cell r="H3377"/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/>
          <cell r="L3377"/>
          <cell r="M3377">
            <v>0</v>
          </cell>
          <cell r="N3377">
            <v>0</v>
          </cell>
        </row>
        <row r="3378">
          <cell r="A3378"/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/>
          <cell r="G3378"/>
          <cell r="H3378"/>
          <cell r="I3378" t="str">
            <v>г. Фергана,ул. Уразаева, д. 66</v>
          </cell>
          <cell r="J3378" t="str">
            <v>Urazaev (CS3610)</v>
          </cell>
          <cell r="K3378"/>
          <cell r="L3378"/>
          <cell r="M3378">
            <v>0</v>
          </cell>
          <cell r="N3378">
            <v>0</v>
          </cell>
        </row>
        <row r="3379">
          <cell r="A3379"/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/>
          <cell r="G3379"/>
          <cell r="H3379"/>
          <cell r="I3379" t="str">
            <v>Ферганский р-н, к. Пакана</v>
          </cell>
          <cell r="J3379" t="str">
            <v>RTS Pakana (CS8300)</v>
          </cell>
          <cell r="K3379"/>
          <cell r="L3379"/>
          <cell r="M3379">
            <v>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/>
          <cell r="L3380"/>
          <cell r="M3380">
            <v>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/>
          <cell r="G3381"/>
          <cell r="H3381"/>
          <cell r="I3381" t="str">
            <v>Ферганский район, КФЙ Сойбоши, м-ля Ю.Арча</v>
          </cell>
          <cell r="J3381" t="str">
            <v>SHAK Chimion (РРЛ)</v>
          </cell>
          <cell r="K3381"/>
          <cell r="L3381"/>
          <cell r="M3381">
            <v>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/>
          <cell r="G3382"/>
          <cell r="H3382"/>
          <cell r="I3382" t="str">
            <v>Ферганский район, гора Карп.</v>
          </cell>
          <cell r="J3382" t="str">
            <v>PPR  SHAK Shahimardan (РРЛ)</v>
          </cell>
          <cell r="K3382"/>
          <cell r="L3382"/>
          <cell r="M3382">
            <v>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/>
          <cell r="L3383"/>
          <cell r="M3383">
            <v>0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/>
          <cell r="L3384"/>
          <cell r="M3384">
            <v>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/>
          <cell r="L3385"/>
          <cell r="M3385">
            <v>0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/>
          <cell r="L3386"/>
          <cell r="M3386">
            <v>0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/>
          <cell r="L3387"/>
          <cell r="M3387">
            <v>0</v>
          </cell>
          <cell r="N3387">
            <v>0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/>
          <cell r="L3388"/>
          <cell r="M3388">
            <v>0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/>
          <cell r="L3389"/>
          <cell r="M3389" t="str">
            <v>№182 от 19.03.2021</v>
          </cell>
          <cell r="N3389"/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/>
          <cell r="L3390"/>
          <cell r="M3390"/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/>
          <cell r="L3391"/>
          <cell r="M3391">
            <v>0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/>
          <cell r="L3392"/>
          <cell r="M3392">
            <v>0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/>
          <cell r="L3393"/>
          <cell r="M3393">
            <v>0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/>
          <cell r="L3394"/>
          <cell r="M3394" t="str">
            <v>№68/2023 от 13.01.2023</v>
          </cell>
          <cell r="N3394" t="str">
            <v>3068_14.09.2023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/>
          <cell r="L3395"/>
          <cell r="M3395" t="str">
            <v>№185 от 11.03.2021</v>
          </cell>
          <cell r="N3395"/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/>
          <cell r="L3396"/>
          <cell r="M3396" t="str">
            <v>№186 от 25.02.2021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/>
          <cell r="L3397"/>
          <cell r="M3397">
            <v>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/>
          <cell r="L3398"/>
          <cell r="M3398">
            <v>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/>
          <cell r="L3399"/>
          <cell r="M3399">
            <v>0</v>
          </cell>
          <cell r="N3399">
            <v>0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/>
          <cell r="L3400"/>
          <cell r="M3400" t="str">
            <v>№985  от 17.05.2021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/>
          <cell r="L3401"/>
          <cell r="M3401">
            <v>0</v>
          </cell>
          <cell r="N3401">
            <v>0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/>
          <cell r="L3402"/>
          <cell r="M3402">
            <v>0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/>
          <cell r="L3403"/>
          <cell r="M3403"/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/>
          <cell r="L3404"/>
          <cell r="M3404" t="str">
            <v>№192 от 25.03.2021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/>
          <cell r="L3405"/>
          <cell r="M3405"/>
          <cell r="N3405" t="str">
            <v>3171_14.09.2023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/>
          <cell r="L3406"/>
          <cell r="M3406">
            <v>0</v>
          </cell>
          <cell r="N3406">
            <v>0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/>
          <cell r="L3407"/>
          <cell r="M3407">
            <v>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/>
          <cell r="L3408"/>
          <cell r="M3408">
            <v>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/>
          <cell r="L3409"/>
          <cell r="M3409">
            <v>0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/>
          <cell r="L3410"/>
          <cell r="M3410" t="str">
            <v>№250 от 15.02.2022</v>
          </cell>
          <cell r="N3410"/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/>
          <cell r="L3411"/>
          <cell r="M3411">
            <v>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/>
          <cell r="L3412"/>
          <cell r="M3412" t="str">
            <v>№1524 от 23.07.2021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/>
          <cell r="L3413"/>
          <cell r="M3413">
            <v>0</v>
          </cell>
          <cell r="N3413">
            <v>0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/>
          <cell r="L3414"/>
          <cell r="M3414"/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/>
          <cell r="L3415"/>
          <cell r="M3415"/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/>
          <cell r="L3416"/>
          <cell r="M3416">
            <v>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/>
          <cell r="L3417"/>
          <cell r="M3417" t="str">
            <v>№771 от 30.04.2021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/>
          <cell r="L3418"/>
          <cell r="M3418">
            <v>0</v>
          </cell>
          <cell r="N3418">
            <v>0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/>
          <cell r="L3419"/>
          <cell r="M3419">
            <v>0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/>
          <cell r="L3420"/>
          <cell r="M3420">
            <v>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/>
          <cell r="L3421"/>
          <cell r="M3421">
            <v>0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/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/>
          <cell r="L3422"/>
          <cell r="M3422">
            <v>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/>
          <cell r="L3423"/>
          <cell r="M3423" t="str">
            <v>№743/2023 от 10.04.2023</v>
          </cell>
          <cell r="N3423" t="str">
            <v>3461_14.09.2023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/>
          <cell r="L3424">
            <v>1</v>
          </cell>
          <cell r="M3424" t="str">
            <v>№2818/2023 от 20.09.2023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/>
          <cell r="L3425"/>
          <cell r="M3425">
            <v>0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/>
          <cell r="L3426"/>
          <cell r="M3426">
            <v>0</v>
          </cell>
          <cell r="N3426">
            <v>0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/>
          <cell r="L3427"/>
          <cell r="M3427">
            <v>0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/>
          <cell r="L3428"/>
          <cell r="M3428">
            <v>0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/>
          <cell r="L3429"/>
          <cell r="M3429">
            <v>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/>
          <cell r="L3430"/>
          <cell r="M3430">
            <v>0</v>
          </cell>
          <cell r="N3430">
            <v>0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/>
          <cell r="J3431" t="str">
            <v>Shokhrukhobod (FRG5560)</v>
          </cell>
          <cell r="K3431"/>
          <cell r="L3431"/>
          <cell r="M3431">
            <v>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/>
          <cell r="L3432"/>
          <cell r="M3432">
            <v>0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/>
          <cell r="L3433"/>
          <cell r="M3433">
            <v>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/>
          <cell r="L3434"/>
          <cell r="M3434">
            <v>0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/>
          <cell r="L3435"/>
          <cell r="M3435" t="str">
            <v>№202 от 22.02.2021</v>
          </cell>
          <cell r="N3435"/>
        </row>
        <row r="3436">
          <cell r="A3436"/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/>
          <cell r="G3436"/>
          <cell r="H3436"/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/>
          <cell r="L3436"/>
          <cell r="M3436">
            <v>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/>
          <cell r="L3437"/>
          <cell r="M3437">
            <v>0</v>
          </cell>
          <cell r="N3437">
            <v>0</v>
          </cell>
        </row>
        <row r="3438">
          <cell r="A3438"/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/>
          <cell r="G3438"/>
          <cell r="H3438"/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/>
          <cell r="L3438"/>
          <cell r="M3438">
            <v>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/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/>
          <cell r="L3439"/>
          <cell r="M3439" t="str">
            <v>№443 от 15.04.2021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/>
          <cell r="L3440"/>
          <cell r="M3440">
            <v>0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/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/>
          <cell r="L3441"/>
          <cell r="M3441">
            <v>0</v>
          </cell>
          <cell r="N3441">
            <v>0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/>
          <cell r="L3442"/>
          <cell r="M3442">
            <v>0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/>
          <cell r="L3443"/>
          <cell r="M3443" t="str">
            <v>№482/2023 от 15.03.2023</v>
          </cell>
          <cell r="N3443" t="str">
            <v>3401_14.09.2023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/>
          <cell r="L3444"/>
          <cell r="M3444" t="str">
            <v>№256/2023 от 14.02.2023</v>
          </cell>
          <cell r="N3444" t="str">
            <v>3213_14.09.2023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/>
          <cell r="L3445"/>
          <cell r="M3445" t="str">
            <v>№1504 от 19.10.2022</v>
          </cell>
          <cell r="N3445"/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/>
          <cell r="L3446"/>
          <cell r="M3446" t="str">
            <v>№1321 от 08.09.2022</v>
          </cell>
          <cell r="N3446"/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/>
          <cell r="L3447"/>
          <cell r="M3447" t="str">
            <v>№1448 от 29.09.2022</v>
          </cell>
          <cell r="N3447"/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/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/>
          <cell r="L3448"/>
          <cell r="M3448" t="str">
            <v>№1505 от 19.10.2022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/>
          <cell r="L3449"/>
          <cell r="M3449" t="str">
            <v>№257/2023 от 14.02.2023</v>
          </cell>
          <cell r="N3449" t="str">
            <v>3214_14.09.2023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/>
          <cell r="L3450"/>
          <cell r="M3450" t="str">
            <v>№258/2023 от 14.02.2023</v>
          </cell>
          <cell r="N3450" t="str">
            <v>3215_14.09.2023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/>
          <cell r="L3451"/>
          <cell r="M3451" t="str">
            <v>№465/2023 от 15.03.2023</v>
          </cell>
          <cell r="N3451" t="str">
            <v>3396_14.09.2023</v>
          </cell>
        </row>
        <row r="3452">
          <cell r="A3452"/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/>
          <cell r="G3452"/>
          <cell r="H3452"/>
          <cell r="I3452" t="str">
            <v>Таш. обл, г. Чирчик, АТС-2</v>
          </cell>
          <cell r="J3452" t="str">
            <v>Chirchik (CS4800)</v>
          </cell>
          <cell r="K3452"/>
          <cell r="L3452"/>
          <cell r="M3452">
            <v>0</v>
          </cell>
          <cell r="N3452">
            <v>0</v>
          </cell>
        </row>
        <row r="3453">
          <cell r="A3453"/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/>
          <cell r="G3453"/>
          <cell r="H3453"/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/>
          <cell r="L3453"/>
          <cell r="M3453">
            <v>0</v>
          </cell>
          <cell r="N3453">
            <v>0</v>
          </cell>
        </row>
        <row r="3454">
          <cell r="A3454"/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/>
          <cell r="G3454"/>
          <cell r="H3454"/>
          <cell r="I3454" t="str">
            <v>г. Алмалык, ул. Примкулова, АТС-2</v>
          </cell>
          <cell r="J3454" t="str">
            <v>Almalik (CS4802)</v>
          </cell>
          <cell r="K3454"/>
          <cell r="L3454"/>
          <cell r="M3454">
            <v>0</v>
          </cell>
          <cell r="N3454">
            <v>0</v>
          </cell>
        </row>
        <row r="3455">
          <cell r="A3455"/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/>
          <cell r="G3455"/>
          <cell r="H3455"/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/>
          <cell r="L3455"/>
          <cell r="M3455">
            <v>0</v>
          </cell>
          <cell r="N3455">
            <v>0</v>
          </cell>
        </row>
        <row r="3456">
          <cell r="A3456"/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/>
          <cell r="G3456"/>
          <cell r="H3456"/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/>
          <cell r="L3456"/>
          <cell r="M3456">
            <v>0</v>
          </cell>
          <cell r="N3456">
            <v>0</v>
          </cell>
        </row>
        <row r="3457">
          <cell r="A3457"/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/>
          <cell r="G3457"/>
          <cell r="H3457"/>
          <cell r="I3457" t="str">
            <v>Таш. обл, гора Кызылджар</v>
          </cell>
          <cell r="J3457" t="str">
            <v>Kiziljar (CS4805)</v>
          </cell>
          <cell r="K3457"/>
          <cell r="L3457"/>
          <cell r="M3457">
            <v>0</v>
          </cell>
          <cell r="N3457">
            <v>0</v>
          </cell>
        </row>
        <row r="3458">
          <cell r="A3458"/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/>
          <cell r="G3458"/>
          <cell r="H3458"/>
          <cell r="I3458" t="str">
            <v>Таш. обл, г. Чирчик, пр-т Навои, д. 13</v>
          </cell>
          <cell r="J3458" t="str">
            <v>Chirchik offis (CS4806)</v>
          </cell>
          <cell r="K3458"/>
          <cell r="L3458"/>
          <cell r="M3458">
            <v>0</v>
          </cell>
          <cell r="N3458">
            <v>0</v>
          </cell>
        </row>
        <row r="3459">
          <cell r="A3459"/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/>
          <cell r="G3459"/>
          <cell r="H3459"/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/>
          <cell r="L3459"/>
          <cell r="M3459">
            <v>0</v>
          </cell>
          <cell r="N3459">
            <v>0</v>
          </cell>
        </row>
        <row r="3460">
          <cell r="A3460"/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/>
          <cell r="G3460"/>
          <cell r="H3460"/>
          <cell r="I3460" t="str">
            <v>Таш. обл., г. Чирчик, ул. Ахунбабаева, АО Гунча</v>
          </cell>
          <cell r="J3460" t="str">
            <v>Guncha (CS4808)</v>
          </cell>
          <cell r="K3460"/>
          <cell r="L3460"/>
          <cell r="M3460">
            <v>0</v>
          </cell>
          <cell r="N3460">
            <v>0</v>
          </cell>
        </row>
        <row r="3461">
          <cell r="A3461"/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/>
          <cell r="G3461"/>
          <cell r="H3461"/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/>
          <cell r="L3461"/>
          <cell r="M3461">
            <v>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/>
          <cell r="L3462"/>
          <cell r="M3462">
            <v>0</v>
          </cell>
          <cell r="N3462">
            <v>0</v>
          </cell>
        </row>
        <row r="3463">
          <cell r="A3463"/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/>
          <cell r="G3463"/>
          <cell r="H3463"/>
          <cell r="I3463" t="str">
            <v>Кайнарсай, УРС-4А</v>
          </cell>
          <cell r="J3463" t="str">
            <v>Kaynarsay (CS4811)</v>
          </cell>
          <cell r="K3463"/>
          <cell r="L3463"/>
          <cell r="M3463">
            <v>0</v>
          </cell>
          <cell r="N3463">
            <v>0</v>
          </cell>
        </row>
        <row r="3464">
          <cell r="A3464"/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/>
          <cell r="G3464"/>
          <cell r="H3464"/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/>
          <cell r="L3464"/>
          <cell r="M3464">
            <v>0</v>
          </cell>
          <cell r="N3464">
            <v>0</v>
          </cell>
        </row>
        <row r="3465">
          <cell r="A3465"/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/>
          <cell r="G3465"/>
          <cell r="H3465"/>
          <cell r="I3465" t="str">
            <v>Таш. обл., г. Паркент, хокимият</v>
          </cell>
          <cell r="J3465" t="str">
            <v>Parkent (CS4813)</v>
          </cell>
          <cell r="K3465"/>
          <cell r="L3465"/>
          <cell r="M3465">
            <v>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/>
          <cell r="L3466">
            <v>1</v>
          </cell>
          <cell r="M3466" t="str">
            <v>№2851 от 29.12.2021</v>
          </cell>
          <cell r="N3466" t="str">
            <v>1656_02.03.2022</v>
          </cell>
        </row>
        <row r="3467">
          <cell r="A3467"/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/>
          <cell r="G3467"/>
          <cell r="H3467"/>
          <cell r="I3467" t="str">
            <v>г.Ангрен, ул.Ахангаранская,ОАО Автокомир</v>
          </cell>
          <cell r="J3467" t="str">
            <v>Angren-2 (CS4815)</v>
          </cell>
          <cell r="K3467"/>
          <cell r="L3467"/>
          <cell r="M3467">
            <v>0</v>
          </cell>
          <cell r="N3467">
            <v>0</v>
          </cell>
        </row>
        <row r="3468">
          <cell r="A3468"/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/>
          <cell r="G3468"/>
          <cell r="H3468"/>
          <cell r="I3468" t="str">
            <v>Таш. обл., г. Алмалык, ул. Олимпийская, д. 9, офис</v>
          </cell>
          <cell r="J3468" t="str">
            <v>Almalik ofis (CS4816)</v>
          </cell>
          <cell r="K3468"/>
          <cell r="L3468"/>
          <cell r="M3468">
            <v>0</v>
          </cell>
          <cell r="N3468">
            <v>0</v>
          </cell>
        </row>
        <row r="3469">
          <cell r="A3469"/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/>
          <cell r="G3469"/>
          <cell r="H3469"/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/>
          <cell r="L3469"/>
          <cell r="M3469">
            <v>0</v>
          </cell>
          <cell r="N3469">
            <v>0</v>
          </cell>
        </row>
        <row r="3470">
          <cell r="A3470"/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/>
          <cell r="G3470"/>
          <cell r="H3470"/>
          <cell r="I3470" t="str">
            <v>Таш. обл., г. Газалкент, ул. Бостанлыкская, д. 7, РУС</v>
          </cell>
          <cell r="J3470" t="str">
            <v>Gazalkent (CS4818)</v>
          </cell>
          <cell r="K3470"/>
          <cell r="L3470"/>
          <cell r="M3470">
            <v>0</v>
          </cell>
          <cell r="N3470">
            <v>0</v>
          </cell>
        </row>
        <row r="3471">
          <cell r="A3471"/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/>
          <cell r="G3471"/>
          <cell r="H3471"/>
          <cell r="I3471" t="str">
            <v>Бостанлыкский р-н, п.Сиджак, школа№43</v>
          </cell>
          <cell r="J3471" t="str">
            <v>Sijak (CS4819)</v>
          </cell>
          <cell r="K3471"/>
          <cell r="L3471"/>
          <cell r="M3471">
            <v>0</v>
          </cell>
          <cell r="N3471">
            <v>0</v>
          </cell>
        </row>
        <row r="3472">
          <cell r="A3472"/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/>
          <cell r="G3472"/>
          <cell r="H3472"/>
          <cell r="I3472" t="str">
            <v>Паркентский р-н, п. Заркент, ф/х Бури Амонов</v>
          </cell>
          <cell r="J3472" t="str">
            <v>Zarkent (CS4820)</v>
          </cell>
          <cell r="K3472"/>
          <cell r="L3472"/>
          <cell r="M3472">
            <v>0</v>
          </cell>
          <cell r="N3472">
            <v>0</v>
          </cell>
        </row>
        <row r="3473">
          <cell r="A3473"/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/>
          <cell r="G3473"/>
          <cell r="H3473"/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/>
          <cell r="L3473"/>
          <cell r="M3473">
            <v>0</v>
          </cell>
          <cell r="N3473">
            <v>0</v>
          </cell>
        </row>
        <row r="3474">
          <cell r="A3474"/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/>
          <cell r="G3474"/>
          <cell r="H3474"/>
          <cell r="I3474" t="str">
            <v>п. Красногорск, АТС ТашТелеком</v>
          </cell>
          <cell r="J3474" t="str">
            <v>Krasnogorsk (CS4822)</v>
          </cell>
          <cell r="K3474"/>
          <cell r="L3474"/>
          <cell r="M3474">
            <v>0</v>
          </cell>
          <cell r="N3474">
            <v>0</v>
          </cell>
        </row>
        <row r="3475">
          <cell r="A3475"/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/>
          <cell r="G3475"/>
          <cell r="H3475"/>
          <cell r="I3475" t="str">
            <v>Таш.обл. Паркентский р-н Дачный поселок</v>
          </cell>
          <cell r="J3475" t="str">
            <v>Parkent dachniy (CS4823)</v>
          </cell>
          <cell r="K3475"/>
          <cell r="L3475"/>
          <cell r="M3475">
            <v>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/>
          <cell r="L3476"/>
          <cell r="M3476">
            <v>0</v>
          </cell>
          <cell r="N3476">
            <v>0</v>
          </cell>
        </row>
        <row r="3477">
          <cell r="A3477"/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/>
          <cell r="G3477"/>
          <cell r="H3477"/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/>
          <cell r="L3477"/>
          <cell r="M3477">
            <v>0</v>
          </cell>
          <cell r="N3477">
            <v>0</v>
          </cell>
        </row>
        <row r="3478">
          <cell r="A3478"/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/>
          <cell r="G3478"/>
          <cell r="H3478"/>
          <cell r="I3478" t="str">
            <v>Бостанлыкский р-н, п. Сайлык, пансионат Окташ</v>
          </cell>
          <cell r="J3478" t="str">
            <v>Pansionat Aktash (CS4826)</v>
          </cell>
          <cell r="K3478"/>
          <cell r="L3478"/>
          <cell r="M3478">
            <v>0</v>
          </cell>
          <cell r="N3478">
            <v>0</v>
          </cell>
        </row>
        <row r="3479">
          <cell r="A3479"/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/>
          <cell r="G3479"/>
          <cell r="H3479"/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/>
          <cell r="L3479"/>
          <cell r="M3479">
            <v>0</v>
          </cell>
          <cell r="N3479">
            <v>0</v>
          </cell>
        </row>
        <row r="3480">
          <cell r="A3480"/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/>
          <cell r="G3480"/>
          <cell r="H3480"/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/>
          <cell r="L3480"/>
          <cell r="M3480">
            <v>0</v>
          </cell>
          <cell r="N3480">
            <v>0</v>
          </cell>
        </row>
        <row r="3481">
          <cell r="A3481"/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/>
          <cell r="G3481"/>
          <cell r="H3481"/>
          <cell r="I3481" t="str">
            <v>г. Чирчик, ул. В. Кадырова, 10, ООО АТП №2</v>
          </cell>
          <cell r="J3481" t="str">
            <v>OOO ATP №2 (CS4829)</v>
          </cell>
          <cell r="K3481"/>
          <cell r="L3481"/>
          <cell r="M3481">
            <v>0</v>
          </cell>
          <cell r="N3481">
            <v>0</v>
          </cell>
        </row>
        <row r="3482">
          <cell r="A3482"/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/>
          <cell r="G3482"/>
          <cell r="H3482"/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/>
          <cell r="L3482"/>
          <cell r="M3482">
            <v>0</v>
          </cell>
          <cell r="N3482">
            <v>0</v>
          </cell>
        </row>
        <row r="3483">
          <cell r="A3483"/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/>
          <cell r="G3483"/>
          <cell r="H3483"/>
          <cell r="I3483" t="str">
            <v>Бостанлыкский р-н, КФЙ Чимган,  д/о Лайнер, АП UAT</v>
          </cell>
          <cell r="J3483" t="str">
            <v>Layner (CS4831)</v>
          </cell>
          <cell r="K3483"/>
          <cell r="L3483"/>
          <cell r="M3483">
            <v>0</v>
          </cell>
          <cell r="N3483">
            <v>0</v>
          </cell>
        </row>
        <row r="3484">
          <cell r="A3484"/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/>
          <cell r="G3484"/>
          <cell r="H3484"/>
          <cell r="I3484" t="str">
            <v>г. Чирчик, ул. Навои, д.92</v>
          </cell>
          <cell r="J3484" t="str">
            <v>OAO Chirhikselmash (CS4832)</v>
          </cell>
          <cell r="K3484"/>
          <cell r="L3484"/>
          <cell r="M3484">
            <v>0</v>
          </cell>
          <cell r="N3484">
            <v>0</v>
          </cell>
        </row>
        <row r="3485">
          <cell r="A3485"/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/>
          <cell r="G3485"/>
          <cell r="H3485"/>
          <cell r="I3485" t="str">
            <v>Бостанлыкский р-н, п. Хумсан, школа№19</v>
          </cell>
          <cell r="J3485" t="str">
            <v>Khumsan (CS4833)</v>
          </cell>
          <cell r="K3485"/>
          <cell r="L3485"/>
          <cell r="M3485">
            <v>0</v>
          </cell>
          <cell r="N3485">
            <v>0</v>
          </cell>
        </row>
        <row r="3486">
          <cell r="A3486"/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/>
          <cell r="G3486"/>
          <cell r="H3486"/>
          <cell r="I3486" t="str">
            <v>г. Чирчик, ул. Обувщиков, 1</v>
          </cell>
          <cell r="J3486" t="str">
            <v>SP Kibo (CS4834)</v>
          </cell>
          <cell r="K3486"/>
          <cell r="L3486"/>
          <cell r="M3486">
            <v>0</v>
          </cell>
          <cell r="N3486">
            <v>0</v>
          </cell>
        </row>
        <row r="3487">
          <cell r="A3487"/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/>
          <cell r="G3487"/>
          <cell r="H3487"/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/>
          <cell r="L3487"/>
          <cell r="M3487">
            <v>0</v>
          </cell>
          <cell r="N3487">
            <v>0</v>
          </cell>
        </row>
        <row r="3488">
          <cell r="A3488"/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/>
          <cell r="G3488"/>
          <cell r="H3488"/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/>
          <cell r="L3488"/>
          <cell r="M3488">
            <v>0</v>
          </cell>
          <cell r="N3488">
            <v>0</v>
          </cell>
        </row>
        <row r="3489">
          <cell r="A3489"/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/>
          <cell r="G3489"/>
          <cell r="H3489"/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/>
          <cell r="L3489"/>
          <cell r="M3489">
            <v>0</v>
          </cell>
          <cell r="N3489">
            <v>0</v>
          </cell>
        </row>
        <row r="3490">
          <cell r="A3490"/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/>
          <cell r="G3490"/>
          <cell r="H3490"/>
          <cell r="I3490" t="str">
            <v>г. Чирчик, ул. Бахор, 28, ЧОЭЗ Композит</v>
          </cell>
          <cell r="J3490" t="str">
            <v>Tagay (CS4838)</v>
          </cell>
          <cell r="K3490"/>
          <cell r="L3490"/>
          <cell r="M3490">
            <v>0</v>
          </cell>
          <cell r="N3490">
            <v>0</v>
          </cell>
        </row>
        <row r="3491">
          <cell r="A3491"/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/>
          <cell r="G3491"/>
          <cell r="H3491"/>
          <cell r="I3491" t="str">
            <v>г. Ахангаран, ул. Навои, 4, профколледж</v>
          </cell>
          <cell r="J3491" t="str">
            <v>Ahangaran-2 (CS4839)</v>
          </cell>
          <cell r="K3491"/>
          <cell r="L3491"/>
          <cell r="M3491">
            <v>0</v>
          </cell>
          <cell r="N3491">
            <v>0</v>
          </cell>
        </row>
        <row r="3492">
          <cell r="A3492"/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/>
          <cell r="G3492"/>
          <cell r="H3492"/>
          <cell r="I3492" t="str">
            <v>г. Ангрен, ул. Куркам, 1</v>
          </cell>
          <cell r="J3492" t="str">
            <v>Angren shahar gaz (CS4840)</v>
          </cell>
          <cell r="K3492"/>
          <cell r="L3492"/>
          <cell r="M3492">
            <v>0</v>
          </cell>
          <cell r="N3492">
            <v>0</v>
          </cell>
        </row>
        <row r="3493">
          <cell r="A3493"/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/>
          <cell r="G3493"/>
          <cell r="H3493"/>
          <cell r="I3493" t="str">
            <v>г. Ангрен, кв-л 6/4, СВПЧ-5</v>
          </cell>
          <cell r="J3493" t="str">
            <v>SVPCh-5 (CS4841)</v>
          </cell>
          <cell r="K3493"/>
          <cell r="L3493"/>
          <cell r="M3493">
            <v>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/>
          <cell r="L3494"/>
          <cell r="M3494" t="str">
            <v>№58/2023 от 13.01.2023</v>
          </cell>
          <cell r="N3494" t="str">
            <v>3056_14.09.2023</v>
          </cell>
        </row>
        <row r="3495">
          <cell r="A3495"/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/>
          <cell r="G3495"/>
          <cell r="H3495"/>
          <cell r="I3495" t="str">
            <v>п Невич, тер-рия водозабора Узбеккойнот</v>
          </cell>
          <cell r="J3495" t="str">
            <v>Nevich (CS4842)</v>
          </cell>
          <cell r="K3495"/>
          <cell r="L3495"/>
          <cell r="M3495">
            <v>0</v>
          </cell>
          <cell r="N3495">
            <v>0</v>
          </cell>
        </row>
        <row r="3496">
          <cell r="A3496"/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/>
          <cell r="G3496"/>
          <cell r="H3496"/>
          <cell r="I3496" t="str">
            <v>г. Ахангаран, ул. Ахангаранская, 1, Ахангарангаз</v>
          </cell>
          <cell r="J3496" t="str">
            <v>Ahangarangaz (CS4843)</v>
          </cell>
          <cell r="K3496"/>
          <cell r="L3496"/>
          <cell r="M3496">
            <v>0</v>
          </cell>
          <cell r="N3496">
            <v>0</v>
          </cell>
        </row>
        <row r="3497">
          <cell r="A3497"/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/>
          <cell r="G3497"/>
          <cell r="H3497"/>
          <cell r="I3497" t="str">
            <v>г. Ахангаран, 2 мкр-н, котельная</v>
          </cell>
          <cell r="J3497" t="str">
            <v>Kotelnaya (CS4844)</v>
          </cell>
          <cell r="K3497"/>
          <cell r="L3497"/>
          <cell r="M3497">
            <v>0</v>
          </cell>
          <cell r="N3497">
            <v>0</v>
          </cell>
        </row>
        <row r="3498">
          <cell r="A3498"/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/>
          <cell r="G3498"/>
          <cell r="H3498"/>
          <cell r="I3498" t="str">
            <v>г. Алмалык, ул. Ломоносова, 14, РЭС</v>
          </cell>
          <cell r="J3498" t="str">
            <v>RES (CS4845)</v>
          </cell>
          <cell r="K3498"/>
          <cell r="L3498"/>
          <cell r="M3498">
            <v>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/>
          <cell r="L3499"/>
          <cell r="M3499">
            <v>0</v>
          </cell>
          <cell r="N3499">
            <v>0</v>
          </cell>
        </row>
        <row r="3500">
          <cell r="A3500"/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/>
          <cell r="G3500"/>
          <cell r="H3500"/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/>
          <cell r="L3500"/>
          <cell r="M3500">
            <v>0</v>
          </cell>
          <cell r="N3500">
            <v>0</v>
          </cell>
        </row>
        <row r="3501">
          <cell r="A3501"/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/>
          <cell r="G3501"/>
          <cell r="H3501"/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/>
          <cell r="L3501"/>
          <cell r="M3501">
            <v>0</v>
          </cell>
          <cell r="N3501">
            <v>0</v>
          </cell>
        </row>
        <row r="3502">
          <cell r="A3502"/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/>
          <cell r="G3502"/>
          <cell r="H3502"/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/>
          <cell r="L3502"/>
          <cell r="M3502">
            <v>0</v>
          </cell>
          <cell r="N3502">
            <v>0</v>
          </cell>
        </row>
        <row r="3503">
          <cell r="A3503"/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/>
          <cell r="G3503"/>
          <cell r="H3503"/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/>
          <cell r="L3503"/>
          <cell r="M3503">
            <v>0</v>
          </cell>
          <cell r="N3503">
            <v>0</v>
          </cell>
        </row>
        <row r="3504">
          <cell r="A3504"/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/>
          <cell r="G3504"/>
          <cell r="H3504"/>
          <cell r="I3504" t="str">
            <v>Паркентский р-н, п. Сукок, тер. Хона-мазар</v>
          </cell>
          <cell r="J3504" t="str">
            <v>Sukok (CS4851)</v>
          </cell>
          <cell r="K3504"/>
          <cell r="L3504"/>
          <cell r="M3504">
            <v>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/>
          <cell r="L3505"/>
          <cell r="M3505">
            <v>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/>
          <cell r="L3506"/>
          <cell r="M3506">
            <v>0</v>
          </cell>
          <cell r="N3506">
            <v>0</v>
          </cell>
        </row>
        <row r="3507">
          <cell r="A3507"/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/>
          <cell r="G3507"/>
          <cell r="H3507"/>
          <cell r="I3507" t="str">
            <v>Бостанлыкский р-н, п. Чакчам, (КФЙ Думалок)</v>
          </cell>
          <cell r="J3507" t="str">
            <v>Chakcham (CS4853)</v>
          </cell>
          <cell r="K3507"/>
          <cell r="L3507"/>
          <cell r="M3507">
            <v>0</v>
          </cell>
          <cell r="N3507">
            <v>0</v>
          </cell>
        </row>
        <row r="3508">
          <cell r="A3508"/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/>
          <cell r="G3508"/>
          <cell r="H3508"/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/>
          <cell r="L3508"/>
          <cell r="M3508">
            <v>0</v>
          </cell>
          <cell r="N3508">
            <v>0</v>
          </cell>
        </row>
        <row r="3509">
          <cell r="A3509"/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/>
          <cell r="G3509"/>
          <cell r="H3509"/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/>
          <cell r="L3509"/>
          <cell r="M3509">
            <v>0</v>
          </cell>
          <cell r="N3509">
            <v>0</v>
          </cell>
        </row>
        <row r="3510">
          <cell r="A3510"/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/>
          <cell r="G3510"/>
          <cell r="H3510"/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/>
          <cell r="L3510"/>
          <cell r="M3510">
            <v>0</v>
          </cell>
          <cell r="N3510">
            <v>0</v>
          </cell>
        </row>
        <row r="3511">
          <cell r="A3511"/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/>
          <cell r="G3511"/>
          <cell r="H3511"/>
          <cell r="I3511" t="str">
            <v>г. Ангрен, ул. Улугбека, д. 39</v>
          </cell>
          <cell r="J3511" t="str">
            <v>Angren 3 (CS4857)</v>
          </cell>
          <cell r="K3511"/>
          <cell r="L3511"/>
          <cell r="M3511">
            <v>0</v>
          </cell>
          <cell r="N3511">
            <v>0</v>
          </cell>
        </row>
        <row r="3512">
          <cell r="A3512"/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/>
          <cell r="G3512"/>
          <cell r="H3512"/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/>
          <cell r="L3512"/>
          <cell r="M3512">
            <v>0</v>
          </cell>
          <cell r="N3512">
            <v>0</v>
          </cell>
        </row>
        <row r="3513">
          <cell r="A3513"/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/>
          <cell r="G3513"/>
          <cell r="H3513"/>
          <cell r="I3513" t="str">
            <v>п. Майский, отделение Файз ОАО им. Ш. Рашидова</v>
          </cell>
          <cell r="J3513" t="str">
            <v>Mayskiy 2 (CS4859)</v>
          </cell>
          <cell r="K3513"/>
          <cell r="L3513"/>
          <cell r="M3513">
            <v>0</v>
          </cell>
          <cell r="N3513">
            <v>0</v>
          </cell>
        </row>
        <row r="3514">
          <cell r="A3514"/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/>
          <cell r="G3514"/>
          <cell r="H3514"/>
          <cell r="I3514" t="str">
            <v>п. Намданак, а/ф Намданак тонги плюс</v>
          </cell>
          <cell r="J3514" t="str">
            <v>Namdanak (CS4860)</v>
          </cell>
          <cell r="K3514"/>
          <cell r="L3514"/>
          <cell r="M3514">
            <v>0</v>
          </cell>
          <cell r="N3514">
            <v>0</v>
          </cell>
        </row>
        <row r="3515">
          <cell r="A3515"/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/>
          <cell r="G3515"/>
          <cell r="H3515"/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/>
          <cell r="L3515"/>
          <cell r="M3515">
            <v>0</v>
          </cell>
          <cell r="N3515">
            <v>0</v>
          </cell>
        </row>
        <row r="3516">
          <cell r="A3516"/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/>
          <cell r="G3516"/>
          <cell r="H3516"/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/>
          <cell r="L3516"/>
          <cell r="M3516">
            <v>0</v>
          </cell>
          <cell r="N3516">
            <v>0</v>
          </cell>
        </row>
        <row r="3517">
          <cell r="A3517"/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/>
          <cell r="G3517"/>
          <cell r="H3517"/>
          <cell r="I3517" t="str">
            <v>г. Чирчик, 8-й мкр-н, котельная</v>
          </cell>
          <cell r="J3517" t="str">
            <v>Kotelnaya №8 (CS4863)</v>
          </cell>
          <cell r="K3517"/>
          <cell r="L3517"/>
          <cell r="M3517">
            <v>0</v>
          </cell>
          <cell r="N3517">
            <v>0</v>
          </cell>
        </row>
        <row r="3518">
          <cell r="A3518"/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/>
          <cell r="G3518"/>
          <cell r="H3518"/>
          <cell r="I3518" t="str">
            <v>г. Алмалык, ул. Известковая, д. 14</v>
          </cell>
          <cell r="J3518" t="str">
            <v>OOO Novo wood (CS4864)</v>
          </cell>
          <cell r="K3518"/>
          <cell r="L3518"/>
          <cell r="M3518">
            <v>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/>
          <cell r="L3519"/>
          <cell r="M3519" t="str">
            <v>№2285 от 28.12.2020</v>
          </cell>
          <cell r="N3519"/>
        </row>
        <row r="3520">
          <cell r="A3520"/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/>
          <cell r="G3520"/>
          <cell r="H3520"/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/>
          <cell r="L3520"/>
          <cell r="M3520">
            <v>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/>
          <cell r="L3521"/>
          <cell r="M3521">
            <v>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/>
          <cell r="G3522"/>
          <cell r="H3522"/>
          <cell r="I3522" t="str">
            <v>г. Паркент, ул. Узбекистан, 35</v>
          </cell>
          <cell r="J3522" t="str">
            <v>Parkent shveynaya fabrika (CS4868)</v>
          </cell>
          <cell r="K3522"/>
          <cell r="L3522"/>
          <cell r="M3522">
            <v>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/>
          <cell r="G3523"/>
          <cell r="H3523"/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/>
          <cell r="L3523"/>
          <cell r="M3523">
            <v>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/>
          <cell r="L3524"/>
          <cell r="M3524" t="str">
            <v>№466/2023 от 15.03.2023</v>
          </cell>
          <cell r="N3524" t="str">
            <v>3457_14.09.2023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/>
          <cell r="L3525"/>
          <cell r="M3525">
            <v>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/>
          <cell r="G3526"/>
          <cell r="H3526"/>
          <cell r="I3526" t="str">
            <v>Бостанлыкский р-н, п.Ходжикент, ППЧ-24</v>
          </cell>
          <cell r="J3526" t="str">
            <v>PPCh-24 (CS4871)</v>
          </cell>
          <cell r="K3526"/>
          <cell r="L3526"/>
          <cell r="M3526">
            <v>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/>
          <cell r="G3527"/>
          <cell r="H3527"/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/>
          <cell r="L3527"/>
          <cell r="M3527">
            <v>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/>
          <cell r="G3528"/>
          <cell r="H3528"/>
          <cell r="I3528" t="str">
            <v>Бостанлыкский р-н, с. Караманас, п. Абай</v>
          </cell>
          <cell r="J3528" t="str">
            <v>Abay (CS4873)</v>
          </cell>
          <cell r="K3528"/>
          <cell r="L3528"/>
          <cell r="M3528">
            <v>0</v>
          </cell>
          <cell r="N3528">
            <v>0</v>
          </cell>
        </row>
        <row r="3529">
          <cell r="A3529"/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/>
          <cell r="G3529"/>
          <cell r="H3529"/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/>
          <cell r="L3529"/>
          <cell r="M3529">
            <v>0</v>
          </cell>
          <cell r="N3529">
            <v>0</v>
          </cell>
        </row>
        <row r="3530">
          <cell r="A3530"/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/>
          <cell r="G3530"/>
          <cell r="H3530"/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/>
          <cell r="L3530"/>
          <cell r="M3530">
            <v>0</v>
          </cell>
          <cell r="N3530">
            <v>0</v>
          </cell>
        </row>
        <row r="3531">
          <cell r="A3531"/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/>
          <cell r="G3531"/>
          <cell r="H3531"/>
          <cell r="I3531" t="str">
            <v>Бостанлыкский р-н, урочище Акташ сай</v>
          </cell>
          <cell r="J3531" t="str">
            <v>Aktash say (CS4876)</v>
          </cell>
          <cell r="K3531"/>
          <cell r="L3531"/>
          <cell r="M3531">
            <v>0</v>
          </cell>
          <cell r="N3531">
            <v>0</v>
          </cell>
        </row>
        <row r="3532">
          <cell r="A3532"/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/>
          <cell r="G3532"/>
          <cell r="H3532"/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/>
          <cell r="L3532"/>
          <cell r="M3532">
            <v>0</v>
          </cell>
          <cell r="N3532">
            <v>0</v>
          </cell>
        </row>
        <row r="3533">
          <cell r="A3533"/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/>
          <cell r="G3533"/>
          <cell r="H3533"/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/>
          <cell r="L3533"/>
          <cell r="M3533">
            <v>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/>
          <cell r="G3534"/>
          <cell r="H3534"/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/>
          <cell r="L3534"/>
          <cell r="M3534">
            <v>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/>
          <cell r="L3535"/>
          <cell r="M3535">
            <v>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/>
          <cell r="L3536"/>
          <cell r="M3536" t="str">
            <v>№1204 от 15.08.2022</v>
          </cell>
          <cell r="N3536"/>
        </row>
        <row r="3537">
          <cell r="A3537"/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/>
          <cell r="G3537"/>
          <cell r="H3537"/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/>
          <cell r="L3537"/>
          <cell r="M3537">
            <v>0</v>
          </cell>
          <cell r="N3537">
            <v>0</v>
          </cell>
        </row>
        <row r="3538">
          <cell r="A3538"/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/>
          <cell r="G3538"/>
          <cell r="H3538"/>
          <cell r="I3538" t="str">
            <v>Юкоричирчикский р-н, Арганчи КФЙ, м-ля Ободон</v>
          </cell>
          <cell r="J3538" t="str">
            <v>Djumabazar (CS4883)</v>
          </cell>
          <cell r="K3538"/>
          <cell r="L3538"/>
          <cell r="M3538">
            <v>0</v>
          </cell>
          <cell r="N3538">
            <v>0</v>
          </cell>
        </row>
        <row r="3539">
          <cell r="A3539"/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/>
          <cell r="G3539"/>
          <cell r="H3539"/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/>
          <cell r="L3539"/>
          <cell r="M3539">
            <v>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/>
          <cell r="L3540"/>
          <cell r="M3540">
            <v>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/>
          <cell r="G3541"/>
          <cell r="H3541"/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/>
          <cell r="L3541"/>
          <cell r="M3541">
            <v>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/>
          <cell r="G3542"/>
          <cell r="H3542"/>
          <cell r="I3542" t="str">
            <v>Паркентский р-н, к. Шампань, ул. Маърифат, 11</v>
          </cell>
          <cell r="J3542" t="str">
            <v>Shampan (CS4887)</v>
          </cell>
          <cell r="K3542"/>
          <cell r="L3542"/>
          <cell r="M3542">
            <v>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/>
          <cell r="L3543"/>
          <cell r="M3543">
            <v>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/>
          <cell r="L3544"/>
          <cell r="M3544" t="str">
            <v>№2298 от 28.12.2020</v>
          </cell>
          <cell r="N3544"/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/>
          <cell r="G3545"/>
          <cell r="H3545"/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/>
          <cell r="L3545"/>
          <cell r="M3545">
            <v>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/>
          <cell r="G3546"/>
          <cell r="H3546"/>
          <cell r="I3546" t="str">
            <v>г. Алмалык, ул. Мустакиллик, 22</v>
          </cell>
          <cell r="J3546" t="str">
            <v>Almalik metall zavod (CS4891)</v>
          </cell>
          <cell r="K3546"/>
          <cell r="L3546"/>
          <cell r="M3546">
            <v>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/>
          <cell r="L3547"/>
          <cell r="M3547">
            <v>0</v>
          </cell>
          <cell r="N3547">
            <v>0</v>
          </cell>
        </row>
        <row r="3548">
          <cell r="A3548"/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/>
          <cell r="G3548"/>
          <cell r="H3548"/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/>
          <cell r="L3548"/>
          <cell r="M3548">
            <v>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/>
          <cell r="L3549"/>
          <cell r="M3549">
            <v>0</v>
          </cell>
          <cell r="N3549">
            <v>0</v>
          </cell>
        </row>
        <row r="3550">
          <cell r="A3550"/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/>
          <cell r="G3550"/>
          <cell r="H3550"/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/>
          <cell r="L3550"/>
          <cell r="M3550">
            <v>0</v>
          </cell>
          <cell r="N3550">
            <v>0</v>
          </cell>
        </row>
        <row r="3551">
          <cell r="A3551"/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/>
          <cell r="G3551"/>
          <cell r="H3551"/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/>
          <cell r="L3551"/>
          <cell r="M3551">
            <v>0</v>
          </cell>
          <cell r="N3551">
            <v>0</v>
          </cell>
        </row>
        <row r="3552">
          <cell r="A3552"/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/>
          <cell r="G3552"/>
          <cell r="H3552"/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/>
          <cell r="L3552"/>
          <cell r="M3552">
            <v>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/>
          <cell r="L3553"/>
          <cell r="M3553">
            <v>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/>
          <cell r="L3554"/>
          <cell r="M3554">
            <v>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/>
          <cell r="L3555"/>
          <cell r="M3555">
            <v>0</v>
          </cell>
          <cell r="N3555">
            <v>0</v>
          </cell>
        </row>
        <row r="3556">
          <cell r="A3556"/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/>
          <cell r="G3556"/>
          <cell r="H3556"/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/>
          <cell r="L3556"/>
          <cell r="M3556">
            <v>0</v>
          </cell>
          <cell r="N3556">
            <v>0</v>
          </cell>
        </row>
        <row r="3557">
          <cell r="A3557"/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/>
          <cell r="G3557"/>
          <cell r="H3557"/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/>
          <cell r="L3557"/>
          <cell r="M3557">
            <v>0</v>
          </cell>
          <cell r="N3557">
            <v>0</v>
          </cell>
        </row>
        <row r="3558">
          <cell r="A3558"/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/>
          <cell r="G3558"/>
          <cell r="H3558"/>
          <cell r="I3558" t="str">
            <v>г. Алмалык, промзона, АО Аммофос-Максам</v>
          </cell>
          <cell r="J3558" t="str">
            <v>Almalik AMMOFOS (CS4903)</v>
          </cell>
          <cell r="K3558"/>
          <cell r="L3558"/>
          <cell r="M3558">
            <v>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/>
          <cell r="L3559"/>
          <cell r="M3559">
            <v>0</v>
          </cell>
          <cell r="N3559">
            <v>0</v>
          </cell>
        </row>
        <row r="3560">
          <cell r="A3560"/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/>
          <cell r="G3560"/>
          <cell r="H3560"/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/>
          <cell r="L3560"/>
          <cell r="M3560">
            <v>0</v>
          </cell>
          <cell r="N3560">
            <v>0</v>
          </cell>
        </row>
        <row r="3561">
          <cell r="A3561"/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/>
          <cell r="G3561"/>
          <cell r="H3561"/>
          <cell r="I3561" t="str">
            <v>Наманганская обл, перевал Камчик</v>
          </cell>
          <cell r="J3561" t="str">
            <v>Kamchik-2 (CS4911)</v>
          </cell>
          <cell r="K3561"/>
          <cell r="L3561"/>
          <cell r="M3561">
            <v>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/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/>
          <cell r="L3562"/>
          <cell r="M3562" t="str">
            <v>№59/2023 от 13.01.2023</v>
          </cell>
          <cell r="N3562" t="str">
            <v>3057_14.09.2023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/>
          <cell r="L3563"/>
          <cell r="M3563" t="str">
            <v>№1707 от 25.11.2022</v>
          </cell>
          <cell r="N3563" t="str">
            <v>2639_14.09.2023</v>
          </cell>
        </row>
        <row r="3564">
          <cell r="A3564"/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/>
          <cell r="G3564"/>
          <cell r="H3564"/>
          <cell r="I3564" t="str">
            <v>Ташкентская область, г.Ангрен, ул.Ташкентская 4</v>
          </cell>
          <cell r="J3564" t="str">
            <v>Angren TES (CS4918)</v>
          </cell>
          <cell r="K3564"/>
          <cell r="L3564"/>
          <cell r="M3564">
            <v>0</v>
          </cell>
          <cell r="N3564">
            <v>0</v>
          </cell>
        </row>
        <row r="3565">
          <cell r="A3565"/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/>
          <cell r="G3565"/>
          <cell r="H3565"/>
          <cell r="I3565" t="str">
            <v>г. Чирчик, ул. Хайдарова, 1</v>
          </cell>
          <cell r="J3565" t="str">
            <v>UzKTJM (CHR4919)</v>
          </cell>
          <cell r="K3565"/>
          <cell r="L3565"/>
          <cell r="M3565">
            <v>0</v>
          </cell>
          <cell r="N3565">
            <v>0</v>
          </cell>
        </row>
        <row r="3566">
          <cell r="A3566"/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/>
          <cell r="G3566"/>
          <cell r="H3566"/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/>
          <cell r="L3566"/>
          <cell r="M3566">
            <v>0</v>
          </cell>
          <cell r="N3566">
            <v>0</v>
          </cell>
        </row>
        <row r="3567">
          <cell r="A3567"/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/>
          <cell r="G3567"/>
          <cell r="H3567"/>
          <cell r="I3567" t="str">
            <v>Бустанлыкский р-н, п. Чимбайлик, м-ля Чимбайлик</v>
          </cell>
          <cell r="J3567" t="str">
            <v>Chimbaylik (CHR4924)</v>
          </cell>
          <cell r="K3567"/>
          <cell r="L3567"/>
          <cell r="M3567">
            <v>0</v>
          </cell>
          <cell r="N3567">
            <v>0</v>
          </cell>
        </row>
        <row r="3568">
          <cell r="A3568"/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/>
          <cell r="L3568"/>
          <cell r="M3568">
            <v>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/>
          <cell r="G3569"/>
          <cell r="H3569"/>
          <cell r="I3569" t="str">
            <v>г. Чирчик, ул. Тикланиш, 5</v>
          </cell>
          <cell r="J3569" t="str">
            <v>Arancha (CHR4926)</v>
          </cell>
          <cell r="K3569"/>
          <cell r="L3569"/>
          <cell r="M3569">
            <v>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/>
          <cell r="L3570"/>
          <cell r="M3570">
            <v>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/>
          <cell r="L3571"/>
          <cell r="M3571">
            <v>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/>
          <cell r="L3572"/>
          <cell r="M3572" t="str">
            <v>№2286 от 28.12.2020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/>
          <cell r="L3573"/>
          <cell r="M3573" t="str">
            <v>№60/2023 от 13.01.2023</v>
          </cell>
          <cell r="N3573" t="str">
            <v>3131_14.09.2023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/>
          <cell r="L3574"/>
          <cell r="M3574">
            <v>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/>
          <cell r="L3575"/>
          <cell r="M3575">
            <v>0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/>
          <cell r="L3576"/>
          <cell r="M3576" t="str">
            <v>№61/2023 от 13.01.2023</v>
          </cell>
          <cell r="N3576" t="str">
            <v>3058_14.09.2023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/>
          <cell r="L3577"/>
          <cell r="M3577" t="str">
            <v>№2331 от 28.12.2020</v>
          </cell>
          <cell r="N3577"/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/>
          <cell r="L3578"/>
          <cell r="M3578" t="str">
            <v>№900 от 17.06.2022</v>
          </cell>
          <cell r="N3578"/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/>
          <cell r="L3579"/>
          <cell r="M3579">
            <v>0</v>
          </cell>
          <cell r="N3579">
            <v>0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/>
          <cell r="L3580"/>
          <cell r="M3580">
            <v>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/>
          <cell r="L3581"/>
          <cell r="M3581">
            <v>0</v>
          </cell>
          <cell r="N3581">
            <v>0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/>
          <cell r="L3582"/>
          <cell r="M3582">
            <v>0</v>
          </cell>
          <cell r="N3582">
            <v>0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/>
          <cell r="L3583"/>
          <cell r="M3583">
            <v>0</v>
          </cell>
          <cell r="N3583">
            <v>0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/>
          <cell r="G3584"/>
          <cell r="H3584"/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/>
          <cell r="L3584"/>
          <cell r="M3584">
            <v>0</v>
          </cell>
          <cell r="N3584">
            <v>0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/>
          <cell r="L3585"/>
          <cell r="M3585" t="str">
            <v>№165 от 25.02.2021</v>
          </cell>
          <cell r="N3585"/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/>
          <cell r="L3586"/>
          <cell r="M3586">
            <v>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/>
          <cell r="L3587"/>
          <cell r="M3587">
            <v>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/>
          <cell r="L3588"/>
          <cell r="M3588">
            <v>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/>
          <cell r="L3589"/>
          <cell r="M3589" t="str">
            <v>№255 от 15.02.2022</v>
          </cell>
          <cell r="N3589"/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/>
          <cell r="L3590"/>
          <cell r="M3590" t="str">
            <v>№173 от 8.02.2022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/>
          <cell r="L3591"/>
          <cell r="M3591">
            <v>0</v>
          </cell>
          <cell r="N3591">
            <v>0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/>
          <cell r="L3592"/>
          <cell r="M3592">
            <v>0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/>
          <cell r="L3593"/>
          <cell r="M3593">
            <v>0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/>
          <cell r="L3594"/>
          <cell r="M3594" t="str">
            <v>№141 от 25.02.2021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/>
          <cell r="L3595"/>
          <cell r="M3595" t="str">
            <v>№1925 от 07.10.2021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/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/>
          <cell r="L3596"/>
          <cell r="M3596" t="str">
            <v>№167 от 25.02.2021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/>
          <cell r="L3597"/>
          <cell r="M3597">
            <v>0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/>
          <cell r="L3598"/>
          <cell r="M3598">
            <v>0</v>
          </cell>
          <cell r="N3598">
            <v>0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/>
          <cell r="L3599"/>
          <cell r="M3599"/>
          <cell r="N3599"/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/>
          <cell r="L3600"/>
          <cell r="M3600" t="str">
            <v>№1939 от 26.12.2022</v>
          </cell>
          <cell r="N3600"/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/>
          <cell r="L3601"/>
          <cell r="M3601" t="str">
            <v>№259/2023 от 14.02.2023</v>
          </cell>
          <cell r="N3601" t="str">
            <v>3216_14.09.2023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/>
          <cell r="L3602"/>
          <cell r="M3602" t="str">
            <v>№260/2023 от 14.02.2023</v>
          </cell>
          <cell r="N3602" t="str">
            <v>3217_14.09.2023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/>
          <cell r="L3603"/>
          <cell r="M3603" t="str">
            <v>№2290 от 28.12.2020</v>
          </cell>
          <cell r="N3603" t="str">
            <v>1611_10.02.2022</v>
          </cell>
        </row>
        <row r="3604">
          <cell r="A3604"/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/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/>
          <cell r="L3604"/>
          <cell r="M3604">
            <v>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/>
          <cell r="L3605"/>
          <cell r="M3605">
            <v>0</v>
          </cell>
          <cell r="N3605">
            <v>0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/>
          <cell r="L3606"/>
          <cell r="M3606">
            <v>0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/>
          <cell r="G3607"/>
          <cell r="H3607"/>
          <cell r="I3607" t="str">
            <v>Ташкентская обл., г. Ахангаран</v>
          </cell>
          <cell r="J3607" t="str">
            <v>Ahangaran stadion (CHR4971)</v>
          </cell>
          <cell r="K3607"/>
          <cell r="L3607"/>
          <cell r="M3607">
            <v>0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/>
          <cell r="L3608"/>
          <cell r="M3608"/>
          <cell r="N3608"/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/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/>
          <cell r="L3609"/>
          <cell r="M3609" t="str">
            <v>№62/2023 от 13.01.2023</v>
          </cell>
          <cell r="N3609" t="str">
            <v>3059_14.09.2023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/>
          <cell r="L3610"/>
          <cell r="M3610">
            <v>0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/>
          <cell r="L3611"/>
          <cell r="M3611" t="str">
            <v>№1205 от 15.08.2022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/>
          <cell r="L3612"/>
          <cell r="M3612" t="str">
            <v>№1113 от 03.08.2022</v>
          </cell>
          <cell r="N3612"/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/>
          <cell r="L3613"/>
          <cell r="M3613" t="str">
            <v>№1903 от 21.12.2022</v>
          </cell>
          <cell r="N3613"/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/>
          <cell r="L3614"/>
          <cell r="M3614" t="str">
            <v>№1322 от 08.09.2022</v>
          </cell>
          <cell r="N3614"/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/>
          <cell r="L3615"/>
          <cell r="M3615" t="str">
            <v>№63/2023 от 13.01.2023</v>
          </cell>
          <cell r="N3615" t="str">
            <v>3132_14.09.2023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/>
          <cell r="L3616"/>
          <cell r="M3616" t="str">
            <v>№1450 от 29.09.2022</v>
          </cell>
          <cell r="N3616" t="str">
            <v>3005_14.09.2023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/>
          <cell r="L3617"/>
          <cell r="M3617" t="str">
            <v>№64/2023 от 13.01.2023</v>
          </cell>
          <cell r="N3617"/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/>
          <cell r="L3618"/>
          <cell r="M3618" t="str">
            <v>№1451 от 29.09.2022</v>
          </cell>
          <cell r="N3618"/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/>
          <cell r="J3619" t="str">
            <v>AngrenPak (СHR4958)</v>
          </cell>
          <cell r="K3619"/>
          <cell r="L3619"/>
          <cell r="M3619">
            <v>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/>
          <cell r="L3620">
            <v>1</v>
          </cell>
          <cell r="M3620" t="str">
            <v>№715/2023 от 07.04.2023</v>
          </cell>
          <cell r="N3620" t="str">
            <v>3891_18.09.2023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/>
          <cell r="L3621"/>
          <cell r="M3621" t="str">
            <v>№716/2023 от 07.04.2023</v>
          </cell>
          <cell r="N3621" t="str">
            <v>кн 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/>
          <cell r="L3622"/>
          <cell r="M3622" t="str">
            <v>№101/2023 от 13.01.2023</v>
          </cell>
          <cell r="N3622" t="str">
            <v>3491_18.09.2023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/>
          <cell r="G3623"/>
          <cell r="H3623"/>
          <cell r="I3623" t="str">
            <v>г. Китаб, ул. А.Темур, 47</v>
          </cell>
          <cell r="J3623" t="str">
            <v>Agrofirma (CS1690)</v>
          </cell>
          <cell r="K3623"/>
          <cell r="L3623"/>
          <cell r="M3623">
            <v>0</v>
          </cell>
          <cell r="N3623">
            <v>0</v>
          </cell>
        </row>
        <row r="3624">
          <cell r="A3624"/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/>
          <cell r="G3624"/>
          <cell r="H3624"/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/>
          <cell r="L3624"/>
          <cell r="M3624">
            <v>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/>
          <cell r="G3625"/>
          <cell r="H3625"/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/>
          <cell r="L3625"/>
          <cell r="M3625">
            <v>0</v>
          </cell>
          <cell r="N3625">
            <v>0</v>
          </cell>
        </row>
        <row r="3626">
          <cell r="A3626"/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/>
          <cell r="G3626"/>
          <cell r="H3626"/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/>
          <cell r="L3626"/>
          <cell r="M3626">
            <v>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/>
          <cell r="G3627"/>
          <cell r="H3627"/>
          <cell r="I3627" t="str">
            <v>Шахрисабзский р-н, п. Чоршанба, ООО Согдиана</v>
          </cell>
          <cell r="J3627" t="str">
            <v>Chorshanba (CS2664)</v>
          </cell>
          <cell r="K3627"/>
          <cell r="L3627"/>
          <cell r="M3627">
            <v>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/>
          <cell r="G3628"/>
          <cell r="H3628"/>
          <cell r="I3628" t="str">
            <v>Китабский район, к-к Рускишлак, ф/х Химматов Ш</v>
          </cell>
          <cell r="J3628" t="str">
            <v>Uruskishlak (CS1692)</v>
          </cell>
          <cell r="K3628"/>
          <cell r="L3628"/>
          <cell r="M3628">
            <v>0</v>
          </cell>
          <cell r="N3628">
            <v>0</v>
          </cell>
        </row>
        <row r="3629">
          <cell r="A3629"/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/>
          <cell r="G3629"/>
          <cell r="H3629"/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/>
          <cell r="L3629"/>
          <cell r="M3629">
            <v>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/>
          <cell r="G3630"/>
          <cell r="H3630"/>
          <cell r="I3630" t="str">
            <v>г. Шахрисабз, ул. Фурката,  РУС</v>
          </cell>
          <cell r="J3630" t="str">
            <v>Shahrisabz (CS0424)</v>
          </cell>
          <cell r="K3630"/>
          <cell r="L3630"/>
          <cell r="M3630">
            <v>0</v>
          </cell>
          <cell r="N3630">
            <v>0</v>
          </cell>
        </row>
        <row r="3631">
          <cell r="A3631"/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/>
          <cell r="G3631"/>
          <cell r="H3631"/>
          <cell r="I3631" t="str">
            <v>г.Китаб ул.Ипак Йули д.3    здание  Телеком</v>
          </cell>
          <cell r="J3631" t="str">
            <v>Kitab (CS0498)</v>
          </cell>
          <cell r="K3631"/>
          <cell r="L3631"/>
          <cell r="M3631">
            <v>0</v>
          </cell>
          <cell r="N3631">
            <v>0</v>
          </cell>
        </row>
        <row r="3632">
          <cell r="A3632"/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/>
          <cell r="G3632"/>
          <cell r="H3632"/>
          <cell r="I3632" t="str">
            <v>Китабский район, КФЙ Тагопа, п. Обиканда</v>
          </cell>
          <cell r="J3632" t="str">
            <v>Abiganda (CS1679)</v>
          </cell>
          <cell r="K3632"/>
          <cell r="L3632"/>
          <cell r="M3632">
            <v>0</v>
          </cell>
          <cell r="N3632">
            <v>0</v>
          </cell>
        </row>
        <row r="3633">
          <cell r="A3633"/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/>
          <cell r="G3633"/>
          <cell r="H3633"/>
          <cell r="I3633" t="str">
            <v>Китабский р-н, п. Кайнар, школа №28</v>
          </cell>
          <cell r="J3633" t="str">
            <v>Kaynarbulak (CS1656)</v>
          </cell>
          <cell r="K3633"/>
          <cell r="L3633"/>
          <cell r="M3633">
            <v>0</v>
          </cell>
          <cell r="N3633">
            <v>0</v>
          </cell>
        </row>
        <row r="3634">
          <cell r="A3634"/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/>
          <cell r="G3634"/>
          <cell r="H3634"/>
          <cell r="I3634" t="str">
            <v>Шахрисабзский р-н, п. МИРАКИ,  СВП.</v>
          </cell>
          <cell r="J3634" t="str">
            <v>Miraki SVP (CS2699)</v>
          </cell>
          <cell r="K3634"/>
          <cell r="L3634"/>
          <cell r="M3634">
            <v>0</v>
          </cell>
          <cell r="N3634">
            <v>0</v>
          </cell>
        </row>
        <row r="3635">
          <cell r="A3635"/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/>
          <cell r="G3635"/>
          <cell r="H3635"/>
          <cell r="I3635" t="str">
            <v>Яккабагский р-н, п. Самог</v>
          </cell>
          <cell r="J3635" t="str">
            <v>Samog (CS3532)</v>
          </cell>
          <cell r="K3635"/>
          <cell r="L3635"/>
          <cell r="M3635">
            <v>0</v>
          </cell>
          <cell r="N3635">
            <v>0</v>
          </cell>
        </row>
        <row r="3636">
          <cell r="A3636"/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/>
          <cell r="G3636"/>
          <cell r="H3636"/>
          <cell r="I3636" t="str">
            <v>Китабский р-н, ул. Толзортуб. Больница</v>
          </cell>
          <cell r="J3636" t="str">
            <v>Tolzor (CS3525)</v>
          </cell>
          <cell r="K3636"/>
          <cell r="L3636"/>
          <cell r="M3636">
            <v>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/>
          <cell r="L3637"/>
          <cell r="M3637">
            <v>0</v>
          </cell>
          <cell r="N3637">
            <v>0</v>
          </cell>
        </row>
        <row r="3638">
          <cell r="A3638"/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/>
          <cell r="G3638"/>
          <cell r="H3638"/>
          <cell r="I3638" t="str">
            <v>Чирокчинский р-н, п. Чувиллок, ф/х Файз</v>
          </cell>
          <cell r="J3638" t="str">
            <v>Chuvullok (CS3524)</v>
          </cell>
          <cell r="K3638"/>
          <cell r="L3638"/>
          <cell r="M3638">
            <v>0</v>
          </cell>
          <cell r="N3638">
            <v>0</v>
          </cell>
        </row>
        <row r="3639">
          <cell r="A3639"/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/>
          <cell r="G3639"/>
          <cell r="H3639"/>
          <cell r="I3639" t="str">
            <v>п. Чаштепа, Шахрисабзский мед. Колледж</v>
          </cell>
          <cell r="J3639" t="str">
            <v>Choshtepa (CS2662)</v>
          </cell>
          <cell r="K3639"/>
          <cell r="L3639"/>
          <cell r="M3639">
            <v>0</v>
          </cell>
          <cell r="N3639">
            <v>0</v>
          </cell>
        </row>
        <row r="3640">
          <cell r="A3640"/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/>
          <cell r="G3640"/>
          <cell r="H3640"/>
          <cell r="I3640" t="str">
            <v>г.Шахрисабз ул.Шерозий д 2. зд.Горгаз.</v>
          </cell>
          <cell r="J3640" t="str">
            <v>Janubgaztaminot (CS1650)</v>
          </cell>
          <cell r="K3640"/>
          <cell r="L3640"/>
          <cell r="M3640">
            <v>0</v>
          </cell>
          <cell r="N3640">
            <v>0</v>
          </cell>
        </row>
        <row r="3641">
          <cell r="A3641"/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/>
          <cell r="G3641"/>
          <cell r="H3641"/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/>
          <cell r="L3641"/>
          <cell r="M3641">
            <v>0</v>
          </cell>
          <cell r="N3641">
            <v>0</v>
          </cell>
        </row>
        <row r="3642">
          <cell r="A3642"/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/>
          <cell r="G3642"/>
          <cell r="H3642"/>
          <cell r="I3642" t="str">
            <v>п.Чиракчи, ул. Ахунбабаева, ЧП Чилич</v>
          </cell>
          <cell r="J3642" t="str">
            <v>Chirakchi (CS0432)</v>
          </cell>
          <cell r="K3642"/>
          <cell r="L3642"/>
          <cell r="M3642">
            <v>0</v>
          </cell>
          <cell r="N3642">
            <v>0</v>
          </cell>
        </row>
        <row r="3643">
          <cell r="A3643"/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/>
          <cell r="G3643"/>
          <cell r="H3643"/>
          <cell r="I3643" t="str">
            <v>г. Камаши, РУС</v>
          </cell>
          <cell r="J3643" t="str">
            <v>Kamashi (CS0433)</v>
          </cell>
          <cell r="K3643"/>
          <cell r="L3643"/>
          <cell r="M3643">
            <v>0</v>
          </cell>
          <cell r="N3643">
            <v>0</v>
          </cell>
        </row>
        <row r="3644">
          <cell r="A3644"/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/>
          <cell r="G3644"/>
          <cell r="H3644"/>
          <cell r="I3644" t="str">
            <v>г.Шахрисабз, ул.Ипак Йули, 102</v>
          </cell>
          <cell r="J3644" t="str">
            <v>Elektroset (CS0556)</v>
          </cell>
          <cell r="K3644"/>
          <cell r="L3644"/>
          <cell r="M3644">
            <v>0</v>
          </cell>
          <cell r="N3644">
            <v>0</v>
          </cell>
        </row>
        <row r="3645">
          <cell r="A3645"/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/>
          <cell r="G3645"/>
          <cell r="H3645"/>
          <cell r="I3645" t="str">
            <v>Шахрисабзский р-н  пос. МИРАКИ зд.  РТПЦ.</v>
          </cell>
          <cell r="J3645" t="str">
            <v>Miraki (CS0569)</v>
          </cell>
          <cell r="K3645"/>
          <cell r="L3645"/>
          <cell r="M3645">
            <v>0</v>
          </cell>
          <cell r="N3645">
            <v>0</v>
          </cell>
        </row>
        <row r="3646">
          <cell r="A3646"/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/>
          <cell r="G3646"/>
          <cell r="H3646"/>
          <cell r="I3646" t="str">
            <v>Китабский р-н    к-к  Макрид тер-я  Оксув-ирригация</v>
          </cell>
          <cell r="J3646" t="str">
            <v>Makrid (CS1653)</v>
          </cell>
          <cell r="K3646"/>
          <cell r="L3646"/>
          <cell r="M3646">
            <v>0</v>
          </cell>
          <cell r="N3646">
            <v>0</v>
          </cell>
        </row>
        <row r="3647">
          <cell r="A3647"/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/>
          <cell r="G3647"/>
          <cell r="H3647"/>
          <cell r="I3647" t="str">
            <v>Китабский р-н    к-к Ваткана тер-я КФЙ Паландара</v>
          </cell>
          <cell r="J3647" t="str">
            <v>Palandara (CS1654)</v>
          </cell>
          <cell r="K3647"/>
          <cell r="L3647"/>
          <cell r="M3647">
            <v>0</v>
          </cell>
          <cell r="N3647">
            <v>0</v>
          </cell>
        </row>
        <row r="3648">
          <cell r="A3648"/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/>
          <cell r="G3648"/>
          <cell r="H3648"/>
          <cell r="I3648" t="str">
            <v>Китабский р-н    к-к  Хужа Душанбе зд КФЙ Варганза</v>
          </cell>
          <cell r="J3648" t="str">
            <v>Varganza (CS1655)</v>
          </cell>
          <cell r="K3648"/>
          <cell r="L3648"/>
          <cell r="M3648">
            <v>0</v>
          </cell>
          <cell r="N3648">
            <v>0</v>
          </cell>
        </row>
        <row r="3649">
          <cell r="A3649"/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/>
          <cell r="G3649"/>
          <cell r="H3649"/>
          <cell r="I3649" t="str">
            <v>Чиракчинский р-н к-к Чиял.тер-я ф/х  Мадина</v>
          </cell>
          <cell r="J3649" t="str">
            <v>Chiyal (CS1657)</v>
          </cell>
          <cell r="K3649"/>
          <cell r="L3649"/>
          <cell r="M3649">
            <v>0</v>
          </cell>
          <cell r="N3649">
            <v>0</v>
          </cell>
        </row>
        <row r="3650">
          <cell r="A3650"/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/>
          <cell r="G3650"/>
          <cell r="H3650"/>
          <cell r="I3650" t="str">
            <v>Чиракчинский  р-н  к-к Актунли  здание  СВП</v>
          </cell>
          <cell r="J3650" t="str">
            <v>Aktunli (CS1658)</v>
          </cell>
          <cell r="K3650"/>
          <cell r="L3650"/>
          <cell r="M3650">
            <v>0</v>
          </cell>
          <cell r="N3650">
            <v>0</v>
          </cell>
        </row>
        <row r="3651">
          <cell r="A3651"/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/>
          <cell r="G3651"/>
          <cell r="H3651"/>
          <cell r="I3651" t="str">
            <v>г. Китаб, у. Г. Журабек, д. 187</v>
          </cell>
          <cell r="J3651" t="str">
            <v>Syvozali (CS1659)</v>
          </cell>
          <cell r="K3651"/>
          <cell r="L3651"/>
          <cell r="M3651">
            <v>0</v>
          </cell>
          <cell r="N3651">
            <v>0</v>
          </cell>
        </row>
        <row r="3652">
          <cell r="A3652"/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/>
          <cell r="G3652"/>
          <cell r="H3652"/>
          <cell r="I3652" t="str">
            <v xml:space="preserve">г. Шахрисабз, ул. Лахутий-3 </v>
          </cell>
          <cell r="J3652" t="str">
            <v>PMK-9 (CS1660)</v>
          </cell>
          <cell r="K3652"/>
          <cell r="L3652"/>
          <cell r="M3652">
            <v>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/>
          <cell r="G3653"/>
          <cell r="H3653"/>
          <cell r="I3653" t="str">
            <v>г. Китаб ул. С. Рахимов-54</v>
          </cell>
          <cell r="J3653" t="str">
            <v>Kitab-kollej (CS1661)</v>
          </cell>
          <cell r="K3653"/>
          <cell r="L3653"/>
          <cell r="M3653">
            <v>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/>
          <cell r="G3654"/>
          <cell r="H3654"/>
          <cell r="I3654" t="str">
            <v xml:space="preserve">Чиракчинский р-н,к-к. Карателпак,СВП </v>
          </cell>
          <cell r="J3654" t="str">
            <v>Karatelpak (CS1662)</v>
          </cell>
          <cell r="K3654"/>
          <cell r="L3654"/>
          <cell r="M3654">
            <v>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/>
          <cell r="G3655"/>
          <cell r="H3655"/>
          <cell r="I3655" t="str">
            <v>г. Шахрисабз, ул. Беруний-46</v>
          </cell>
          <cell r="J3655" t="str">
            <v>Shveynaya fabrika sado (CS1663)</v>
          </cell>
          <cell r="K3655"/>
          <cell r="L3655"/>
          <cell r="M3655">
            <v>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/>
          <cell r="G3656"/>
          <cell r="H3656"/>
          <cell r="I3656" t="str">
            <v>г.Шахрисабз, ул.Г. Гулям, д.14.№2 поликлиника</v>
          </cell>
          <cell r="J3656" t="str">
            <v>2-ya poliklinika (CS1664)</v>
          </cell>
          <cell r="K3656"/>
          <cell r="L3656"/>
          <cell r="M3656">
            <v>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/>
          <cell r="G3657"/>
          <cell r="H3657"/>
          <cell r="I3657" t="str">
            <v>г. Шахрисабз, ул. Низамий-86</v>
          </cell>
          <cell r="J3657" t="str">
            <v>Optoviy magazin (CS1665)</v>
          </cell>
          <cell r="K3657"/>
          <cell r="L3657"/>
          <cell r="M3657">
            <v>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/>
          <cell r="G3658"/>
          <cell r="H3658"/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/>
          <cell r="L3658"/>
          <cell r="M3658">
            <v>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/>
          <cell r="G3659"/>
          <cell r="H3659"/>
          <cell r="I3659" t="str">
            <v>Китабский район, к-к Бештерак, зд. Сельсовета</v>
          </cell>
          <cell r="J3659" t="str">
            <v>Beshterak (CS1668)</v>
          </cell>
          <cell r="K3659"/>
          <cell r="L3659"/>
          <cell r="M3659">
            <v>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/>
          <cell r="G3660"/>
          <cell r="H3660"/>
          <cell r="I3660" t="str">
            <v>Китабский р-н,к-к Аёкчи, Сельсовет</v>
          </cell>
          <cell r="J3660" t="str">
            <v>Ayokchi (CS1669)</v>
          </cell>
          <cell r="K3660"/>
          <cell r="L3660"/>
          <cell r="M3660">
            <v>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/>
          <cell r="G3661"/>
          <cell r="H3661"/>
          <cell r="I3661" t="str">
            <v>г. Яккабог, ул. Эргаш Хужантоев-7</v>
          </cell>
          <cell r="J3661" t="str">
            <v>Yakkabag-otdel ohrani (CS1670)</v>
          </cell>
          <cell r="K3661"/>
          <cell r="L3661"/>
          <cell r="M3661">
            <v>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/>
          <cell r="G3662"/>
          <cell r="H3662"/>
          <cell r="I3662" t="str">
            <v>Яккабагский р-н,к-к. Катагон,  Катагон Сельсовет</v>
          </cell>
          <cell r="J3662" t="str">
            <v>Katagan (CS1671)</v>
          </cell>
          <cell r="K3662"/>
          <cell r="L3662"/>
          <cell r="M3662">
            <v>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/>
          <cell r="G3663"/>
          <cell r="H3663"/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/>
          <cell r="L3663"/>
          <cell r="M3663">
            <v>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/>
          <cell r="G3664"/>
          <cell r="H3664"/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/>
          <cell r="L3664"/>
          <cell r="M3664">
            <v>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/>
          <cell r="G3665"/>
          <cell r="H3665"/>
          <cell r="I3665" t="str">
            <v>Чиракчинский р-н, к-к. Уйшун, Подстанция</v>
          </cell>
          <cell r="J3665" t="str">
            <v>Uyshun (CS1675)</v>
          </cell>
          <cell r="K3665"/>
          <cell r="L3665"/>
          <cell r="M3665">
            <v>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/>
          <cell r="G3666"/>
          <cell r="H3666"/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/>
          <cell r="L3666"/>
          <cell r="M3666">
            <v>0</v>
          </cell>
          <cell r="N3666">
            <v>0</v>
          </cell>
        </row>
        <row r="3667">
          <cell r="A3667"/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/>
          <cell r="G3667"/>
          <cell r="H3667"/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/>
          <cell r="L3667"/>
          <cell r="M3667">
            <v>0</v>
          </cell>
          <cell r="N3667">
            <v>0</v>
          </cell>
        </row>
        <row r="3668">
          <cell r="A3668"/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/>
          <cell r="G3668"/>
          <cell r="H3668"/>
          <cell r="I3668" t="str">
            <v>Камашинский район,к-к  Мирзадала, зд. СВП</v>
          </cell>
          <cell r="J3668" t="str">
            <v>Mirzadala (CS1678)</v>
          </cell>
          <cell r="K3668"/>
          <cell r="L3668"/>
          <cell r="M3668">
            <v>0</v>
          </cell>
          <cell r="N3668">
            <v>0</v>
          </cell>
        </row>
        <row r="3669">
          <cell r="A3669"/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/>
          <cell r="G3669"/>
          <cell r="H3669"/>
          <cell r="I3669" t="str">
            <v xml:space="preserve">г.Чиракчи, зд. СЭС </v>
          </cell>
          <cell r="J3669" t="str">
            <v>Chirokchi-SES (CS1680)</v>
          </cell>
          <cell r="K3669"/>
          <cell r="L3669"/>
          <cell r="M3669">
            <v>0</v>
          </cell>
          <cell r="N3669">
            <v>0</v>
          </cell>
        </row>
        <row r="3670">
          <cell r="A3670"/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/>
          <cell r="G3670"/>
          <cell r="H3670"/>
          <cell r="I3670" t="str">
            <v>Чиракчинский р-н, к-к. Уймавут, зд. школа №35</v>
          </cell>
          <cell r="J3670" t="str">
            <v>Uymavut (CS1681)</v>
          </cell>
          <cell r="K3670"/>
          <cell r="L3670"/>
          <cell r="M3670">
            <v>0</v>
          </cell>
          <cell r="N3670">
            <v>0</v>
          </cell>
        </row>
        <row r="3671">
          <cell r="A3671"/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/>
          <cell r="G3671"/>
          <cell r="H3671"/>
          <cell r="I3671" t="str">
            <v>Яккабагский р-н,к-к. Жийда, Яккабог Тараккиёти МТП</v>
          </cell>
          <cell r="J3671" t="str">
            <v>Uzun (CS1682)</v>
          </cell>
          <cell r="K3671"/>
          <cell r="L3671"/>
          <cell r="M3671">
            <v>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/>
          <cell r="G3672"/>
          <cell r="H3672"/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/>
          <cell r="L3672"/>
          <cell r="M3672">
            <v>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/>
          <cell r="G3673"/>
          <cell r="H3673"/>
          <cell r="I3673" t="str">
            <v>Камашинский р-н, к-к Бердали, КВП Бердали</v>
          </cell>
          <cell r="J3673" t="str">
            <v>Berdoli (CS1685)</v>
          </cell>
          <cell r="K3673"/>
          <cell r="L3673"/>
          <cell r="M3673">
            <v>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/>
          <cell r="G3674"/>
          <cell r="H3674"/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/>
          <cell r="L3674"/>
          <cell r="M3674">
            <v>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/>
          <cell r="G3675"/>
          <cell r="H3675"/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/>
          <cell r="L3675"/>
          <cell r="M3675">
            <v>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/>
          <cell r="G3676"/>
          <cell r="H3676"/>
          <cell r="I3676" t="str">
            <v>г. Китаб, Китабского ЖБИ</v>
          </cell>
          <cell r="J3676" t="str">
            <v>Kitab JBI (CS1689)</v>
          </cell>
          <cell r="K3676"/>
          <cell r="L3676"/>
          <cell r="M3676">
            <v>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/>
          <cell r="G3677"/>
          <cell r="H3677"/>
          <cell r="I3677" t="str">
            <v>г. Китаб, ул.Ипак Йули, д.186, зд. Китаб РЭС</v>
          </cell>
          <cell r="J3677" t="str">
            <v>Kitab-RES (CS1691)</v>
          </cell>
          <cell r="K3677"/>
          <cell r="L3677"/>
          <cell r="M3677">
            <v>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/>
          <cell r="G3678"/>
          <cell r="H3678"/>
          <cell r="I3678" t="str">
            <v>Камашинский р-н, к-к. Карабаг, Сельсовет</v>
          </cell>
          <cell r="J3678" t="str">
            <v>Karabag (CS1693)</v>
          </cell>
          <cell r="K3678"/>
          <cell r="L3678"/>
          <cell r="M3678">
            <v>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/>
          <cell r="L3679"/>
          <cell r="M3679"/>
          <cell r="N3679"/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/>
          <cell r="G3680"/>
          <cell r="H3680"/>
          <cell r="I3680" t="str">
            <v>Чиракчинский р-н, к-к. Карабуруг, ПМК-5</v>
          </cell>
          <cell r="J3680" t="str">
            <v>Karaburug (CS1696)</v>
          </cell>
          <cell r="K3680"/>
          <cell r="L3680"/>
          <cell r="M3680">
            <v>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/>
          <cell r="G3681"/>
          <cell r="H3681"/>
          <cell r="I3681" t="str">
            <v>Яккабагский р-н, к-к. Уйгур, зд. школы №65</v>
          </cell>
          <cell r="J3681" t="str">
            <v>Uygur (CS1697)</v>
          </cell>
          <cell r="K3681"/>
          <cell r="L3681"/>
          <cell r="M3681">
            <v>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/>
          <cell r="G3682"/>
          <cell r="H3682"/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/>
          <cell r="L3682"/>
          <cell r="M3682">
            <v>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/>
          <cell r="G3683"/>
          <cell r="H3683"/>
          <cell r="I3683" t="str">
            <v>Шахрисабзский р-н, п. Танхоз, Гравзавод</v>
          </cell>
          <cell r="J3683" t="str">
            <v>Grav-zavod (CS1699)</v>
          </cell>
          <cell r="K3683"/>
          <cell r="L3683"/>
          <cell r="M3683">
            <v>0</v>
          </cell>
          <cell r="N3683">
            <v>0</v>
          </cell>
        </row>
        <row r="3684">
          <cell r="A3684"/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/>
          <cell r="G3684"/>
          <cell r="H3684"/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/>
          <cell r="L3684"/>
          <cell r="M3684">
            <v>0</v>
          </cell>
          <cell r="N3684">
            <v>0</v>
          </cell>
        </row>
        <row r="3685">
          <cell r="A3685"/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/>
          <cell r="G3685"/>
          <cell r="H3685"/>
          <cell r="I3685" t="str">
            <v>Чиракчинский р-н, Истиклол паранда ОХЖ</v>
          </cell>
          <cell r="J3685" t="str">
            <v>Ptitsefabrika (CS2655)</v>
          </cell>
          <cell r="K3685"/>
          <cell r="L3685"/>
          <cell r="M3685">
            <v>0</v>
          </cell>
          <cell r="N3685">
            <v>0</v>
          </cell>
        </row>
        <row r="3686">
          <cell r="A3686"/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/>
          <cell r="G3686"/>
          <cell r="H3686"/>
          <cell r="I3686" t="str">
            <v>п. Кукдала, экономический колледж</v>
          </cell>
          <cell r="J3686" t="str">
            <v>Kukdala (CS2656)</v>
          </cell>
          <cell r="K3686"/>
          <cell r="L3686"/>
          <cell r="M3686">
            <v>0</v>
          </cell>
          <cell r="N3686">
            <v>0</v>
          </cell>
        </row>
        <row r="3687">
          <cell r="A3687"/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/>
          <cell r="G3687"/>
          <cell r="H3687"/>
          <cell r="I3687" t="str">
            <v>Камашинский р-н, Чимкурганское водохранилище</v>
          </cell>
          <cell r="J3687" t="str">
            <v>Chimkurgan (CS2657)</v>
          </cell>
          <cell r="K3687"/>
          <cell r="L3687"/>
          <cell r="M3687">
            <v>0</v>
          </cell>
          <cell r="N3687">
            <v>0</v>
          </cell>
        </row>
        <row r="3688">
          <cell r="A3688"/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/>
          <cell r="G3688"/>
          <cell r="H3688"/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/>
          <cell r="L3688"/>
          <cell r="M3688">
            <v>0</v>
          </cell>
          <cell r="N3688">
            <v>0</v>
          </cell>
        </row>
        <row r="3689">
          <cell r="A3689"/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/>
          <cell r="G3689"/>
          <cell r="H3689"/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/>
          <cell r="L3689"/>
          <cell r="M3689">
            <v>0</v>
          </cell>
          <cell r="N3689">
            <v>0</v>
          </cell>
        </row>
        <row r="3690">
          <cell r="A3690"/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/>
          <cell r="G3690"/>
          <cell r="H3690"/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/>
          <cell r="L3690"/>
          <cell r="M3690">
            <v>0</v>
          </cell>
          <cell r="N3690">
            <v>0</v>
          </cell>
        </row>
        <row r="3691">
          <cell r="A3691"/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/>
          <cell r="G3691"/>
          <cell r="H3691"/>
          <cell r="I3691" t="str">
            <v>Шахрисабзский р-н  к-к  Хазара водозаборная</v>
          </cell>
          <cell r="J3691" t="str">
            <v>Khazara (CS2693)</v>
          </cell>
          <cell r="K3691"/>
          <cell r="L3691"/>
          <cell r="M3691">
            <v>0</v>
          </cell>
          <cell r="N3691">
            <v>0</v>
          </cell>
        </row>
        <row r="3692">
          <cell r="A3692"/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/>
          <cell r="G3692"/>
          <cell r="H3692"/>
          <cell r="I3692" t="str">
            <v>г.Яккабаг ПМК   Агро-саноат ул.Гулистон 1.</v>
          </cell>
          <cell r="J3692" t="str">
            <v>Yakkabag PMK (CS2694)</v>
          </cell>
          <cell r="K3692"/>
          <cell r="L3692"/>
          <cell r="M3692">
            <v>0</v>
          </cell>
          <cell r="N3692">
            <v>0</v>
          </cell>
        </row>
        <row r="3693">
          <cell r="A3693"/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/>
          <cell r="G3693"/>
          <cell r="H3693"/>
          <cell r="I3693" t="str">
            <v>Яккабагский р-н к-к  Кушчинор  тер-я Marmar dizayn</v>
          </cell>
          <cell r="J3693" t="str">
            <v>Koshchinar (CS2696)</v>
          </cell>
          <cell r="K3693"/>
          <cell r="L3693"/>
          <cell r="M3693">
            <v>0</v>
          </cell>
          <cell r="N3693">
            <v>0</v>
          </cell>
        </row>
        <row r="3694">
          <cell r="A3694"/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/>
          <cell r="G3694"/>
          <cell r="H3694"/>
          <cell r="I3694" t="str">
            <v>Шахрисабзский р-н к-к Духчи ф/х NURCHI</v>
          </cell>
          <cell r="J3694" t="str">
            <v>Dukchi (CS2697)</v>
          </cell>
          <cell r="K3694"/>
          <cell r="L3694"/>
          <cell r="M3694">
            <v>0</v>
          </cell>
          <cell r="N3694">
            <v>0</v>
          </cell>
        </row>
        <row r="3695">
          <cell r="A3695"/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/>
          <cell r="G3695"/>
          <cell r="H3695"/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/>
          <cell r="L3695"/>
          <cell r="M3695">
            <v>0</v>
          </cell>
          <cell r="N3695">
            <v>0</v>
          </cell>
        </row>
        <row r="3696">
          <cell r="A3696"/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/>
          <cell r="G3696"/>
          <cell r="H3696"/>
          <cell r="I3696" t="str">
            <v>Китабский р-н, к-к. Нурафшан, зд. Сельсовет</v>
          </cell>
          <cell r="J3696" t="str">
            <v>Panji (CS3500)</v>
          </cell>
          <cell r="K3696"/>
          <cell r="L3696"/>
          <cell r="M3696">
            <v>0</v>
          </cell>
          <cell r="N3696">
            <v>0</v>
          </cell>
        </row>
        <row r="3697">
          <cell r="A3697"/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/>
          <cell r="G3697"/>
          <cell r="H3697"/>
          <cell r="I3697" t="str">
            <v>Шахрисабзский р-н, к-к. Киёмшайх, зд. Киёмшайх СВП</v>
          </cell>
          <cell r="J3697" t="str">
            <v>Nushkent (CS3501)</v>
          </cell>
          <cell r="K3697"/>
          <cell r="L3697"/>
          <cell r="M3697">
            <v>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/>
          <cell r="G3698"/>
          <cell r="H3698"/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/>
          <cell r="L3698"/>
          <cell r="M3698">
            <v>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/>
          <cell r="G3699"/>
          <cell r="H3699"/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/>
          <cell r="L3699"/>
          <cell r="M3699">
            <v>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/>
          <cell r="G3700"/>
          <cell r="H3700"/>
          <cell r="I3700" t="str">
            <v>Яккабагский р-н, п. Маданият</v>
          </cell>
          <cell r="J3700" t="str">
            <v>Madaniyat (CS3509)</v>
          </cell>
          <cell r="K3700"/>
          <cell r="L3700"/>
          <cell r="M3700">
            <v>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/>
          <cell r="G3701"/>
          <cell r="H3701"/>
          <cell r="I3701" t="str">
            <v>Камаши тум, к. Кушчи, х/к Камаши чехраси</v>
          </cell>
          <cell r="J3701" t="str">
            <v>Kushchi (CS3512)</v>
          </cell>
          <cell r="K3701"/>
          <cell r="L3701"/>
          <cell r="M3701">
            <v>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/>
          <cell r="G3702"/>
          <cell r="H3702"/>
          <cell r="I3702" t="str">
            <v>Яккабадский р-н, г. Яккабаг, ул. Ойбека, д. 2</v>
          </cell>
          <cell r="J3702" t="str">
            <v>Yakkabag RES (CS3515)</v>
          </cell>
          <cell r="K3702"/>
          <cell r="L3702"/>
          <cell r="M3702">
            <v>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/>
          <cell r="G3703"/>
          <cell r="H3703"/>
          <cell r="I3703" t="str">
            <v>Яккабаг тум, к. Чойдари,Чойдари МФЙ</v>
          </cell>
          <cell r="J3703" t="str">
            <v>Choydari (CS3517)</v>
          </cell>
          <cell r="K3703"/>
          <cell r="L3703"/>
          <cell r="M3703">
            <v>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/>
          <cell r="G3704"/>
          <cell r="H3704"/>
          <cell r="I3704" t="str">
            <v>Шахрисабз тум,к.Шавкан, ф/х Урок Зироватчи</v>
          </cell>
          <cell r="J3704" t="str">
            <v>Shovkan (CS3518)</v>
          </cell>
          <cell r="K3704"/>
          <cell r="L3704"/>
          <cell r="M3704">
            <v>0</v>
          </cell>
          <cell r="N3704">
            <v>0</v>
          </cell>
        </row>
        <row r="3705">
          <cell r="A3705"/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/>
          <cell r="G3705"/>
          <cell r="H3705"/>
          <cell r="I3705" t="str">
            <v>Шахрисабз тум, к. Кутчи,ЧП Холов Фазилджон</v>
          </cell>
          <cell r="J3705" t="str">
            <v>Kutchi (CS3520)</v>
          </cell>
          <cell r="K3705"/>
          <cell r="L3705"/>
          <cell r="M3705">
            <v>0</v>
          </cell>
          <cell r="N3705">
            <v>0</v>
          </cell>
        </row>
        <row r="3706">
          <cell r="A3706"/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/>
          <cell r="G3706"/>
          <cell r="H3706"/>
          <cell r="I3706" t="str">
            <v>Шахрисабз тум, к. Тудамайдан, КВП</v>
          </cell>
          <cell r="J3706" t="str">
            <v>Tudamaydon (CS3523)</v>
          </cell>
          <cell r="K3706"/>
          <cell r="L3706"/>
          <cell r="M3706">
            <v>0</v>
          </cell>
          <cell r="N3706">
            <v>0</v>
          </cell>
        </row>
        <row r="3707">
          <cell r="A3707"/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/>
          <cell r="G3707"/>
          <cell r="H3707"/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/>
          <cell r="L3707"/>
          <cell r="M3707">
            <v>0</v>
          </cell>
          <cell r="N3707">
            <v>0</v>
          </cell>
        </row>
        <row r="3708">
          <cell r="A3708"/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/>
          <cell r="G3708"/>
          <cell r="H3708"/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/>
          <cell r="L3708"/>
          <cell r="M3708">
            <v>0</v>
          </cell>
          <cell r="N3708">
            <v>0</v>
          </cell>
        </row>
        <row r="3709">
          <cell r="A3709"/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/>
          <cell r="G3709"/>
          <cell r="H3709"/>
          <cell r="I3709" t="str">
            <v>Яккабагский р-н, п. Козок, Яккабог Карвонбоши МТП</v>
          </cell>
          <cell r="J3709" t="str">
            <v>Qozoq (CS3530)</v>
          </cell>
          <cell r="K3709"/>
          <cell r="L3709"/>
          <cell r="M3709">
            <v>0</v>
          </cell>
          <cell r="N3709">
            <v>0</v>
          </cell>
        </row>
        <row r="3710">
          <cell r="A3710"/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/>
          <cell r="G3710"/>
          <cell r="H3710"/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/>
          <cell r="L3710"/>
          <cell r="M3710">
            <v>0</v>
          </cell>
          <cell r="N3710">
            <v>0</v>
          </cell>
        </row>
        <row r="3711">
          <cell r="A3711"/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/>
          <cell r="G3711"/>
          <cell r="H3711"/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/>
          <cell r="L3711"/>
          <cell r="M3711">
            <v>0</v>
          </cell>
          <cell r="N3711">
            <v>0</v>
          </cell>
        </row>
        <row r="3712">
          <cell r="A3712"/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/>
          <cell r="G3712"/>
          <cell r="H3712"/>
          <cell r="I3712" t="str">
            <v>Китоб тум, к. Сарой,ф/х Олмос</v>
          </cell>
          <cell r="J3712" t="str">
            <v>Saray (CS3534)</v>
          </cell>
          <cell r="K3712"/>
          <cell r="L3712"/>
          <cell r="M3712">
            <v>0</v>
          </cell>
          <cell r="N3712">
            <v>0</v>
          </cell>
        </row>
        <row r="3713">
          <cell r="A3713"/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/>
          <cell r="G3713"/>
          <cell r="H3713"/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/>
          <cell r="L3713"/>
          <cell r="M3713">
            <v>0</v>
          </cell>
          <cell r="N3713">
            <v>0</v>
          </cell>
        </row>
        <row r="3714">
          <cell r="A3714"/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/>
          <cell r="G3714"/>
          <cell r="H3714"/>
          <cell r="I3714" t="str">
            <v>Китабский р-н, Богбон КФЙ, п. Янги Кишлак</v>
          </cell>
          <cell r="J3714" t="str">
            <v>Yangi Kishlak (CS3507)</v>
          </cell>
          <cell r="K3714"/>
          <cell r="L3714"/>
          <cell r="M3714">
            <v>0</v>
          </cell>
          <cell r="N3714">
            <v>0</v>
          </cell>
        </row>
        <row r="3715">
          <cell r="A3715"/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/>
          <cell r="G3715"/>
          <cell r="H3715"/>
          <cell r="I3715" t="str">
            <v>г. Шахрисабз, ул. Ипак йули, детская больница</v>
          </cell>
          <cell r="J3715" t="str">
            <v>Yangihayot (CS3511)</v>
          </cell>
          <cell r="K3715"/>
          <cell r="L3715"/>
          <cell r="M3715">
            <v>0</v>
          </cell>
          <cell r="N3715">
            <v>0</v>
          </cell>
        </row>
        <row r="3716">
          <cell r="A3716"/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/>
          <cell r="G3716"/>
          <cell r="H3716"/>
          <cell r="I3716" t="str">
            <v>Чирокчинский р-н, КФЙ Джар</v>
          </cell>
          <cell r="J3716" t="str">
            <v>Djar (CS3513)</v>
          </cell>
          <cell r="K3716"/>
          <cell r="L3716"/>
          <cell r="M3716">
            <v>0</v>
          </cell>
          <cell r="N3716">
            <v>0</v>
          </cell>
        </row>
        <row r="3717">
          <cell r="A3717"/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/>
          <cell r="G3717"/>
          <cell r="H3717"/>
          <cell r="I3717" t="str">
            <v>Яккабагский р-н, п. Гуржоб, ООО Гуржоб чашмаси</v>
          </cell>
          <cell r="J3717" t="str">
            <v>Korasu (CS3516)</v>
          </cell>
          <cell r="K3717"/>
          <cell r="L3717"/>
          <cell r="M3717">
            <v>0</v>
          </cell>
          <cell r="N3717">
            <v>0</v>
          </cell>
        </row>
        <row r="3718">
          <cell r="A3718"/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/>
          <cell r="G3718"/>
          <cell r="H3718"/>
          <cell r="I3718" t="str">
            <v>Яккабагский р-н, п. Дархан</v>
          </cell>
          <cell r="J3718" t="str">
            <v>Darhon (CS3521)</v>
          </cell>
          <cell r="K3718"/>
          <cell r="L3718"/>
          <cell r="M3718">
            <v>0</v>
          </cell>
          <cell r="N3718">
            <v>0</v>
          </cell>
        </row>
        <row r="3719">
          <cell r="A3719"/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/>
          <cell r="G3719"/>
          <cell r="H3719"/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/>
          <cell r="L3719"/>
          <cell r="M3719">
            <v>0</v>
          </cell>
          <cell r="N3719">
            <v>0</v>
          </cell>
        </row>
        <row r="3720">
          <cell r="A3720"/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/>
          <cell r="G3720"/>
          <cell r="H3720"/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/>
          <cell r="L3720"/>
          <cell r="M3720">
            <v>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/>
          <cell r="L3721"/>
          <cell r="M3721">
            <v>0</v>
          </cell>
          <cell r="N3721">
            <v>0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/>
          <cell r="L3722"/>
          <cell r="M3722">
            <v>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/>
          <cell r="L3723"/>
          <cell r="M3723">
            <v>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/>
          <cell r="L3724"/>
          <cell r="M3724">
            <v>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/>
          <cell r="L3725"/>
          <cell r="M3725">
            <v>0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/>
          <cell r="L3726"/>
          <cell r="M3726">
            <v>0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/>
          <cell r="L3727"/>
          <cell r="M3727">
            <v>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/>
          <cell r="L3728"/>
          <cell r="M3728"/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/>
          <cell r="L3729"/>
          <cell r="M3729">
            <v>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/>
          <cell r="L3730"/>
          <cell r="M3730">
            <v>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/>
          <cell r="L3731"/>
          <cell r="M3731">
            <v>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/>
          <cell r="L3732"/>
          <cell r="M3732">
            <v>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/>
          <cell r="L3733"/>
          <cell r="M3733">
            <v>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/>
          <cell r="L3734"/>
          <cell r="M3734">
            <v>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/>
          <cell r="L3735"/>
          <cell r="M3735">
            <v>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/>
          <cell r="L3736"/>
          <cell r="M3736" t="str">
            <v>№1917 от 21.12.2022</v>
          </cell>
          <cell r="N3736" t="str">
            <v>3235_18.09.2023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/>
          <cell r="L3737"/>
          <cell r="M3737">
            <v>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/>
          <cell r="L3738"/>
          <cell r="M3738">
            <v>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/>
          <cell r="L3739"/>
          <cell r="M3739">
            <v>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/>
          <cell r="L3740"/>
          <cell r="M3740">
            <v>0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/>
          <cell r="L3741"/>
          <cell r="M3741">
            <v>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/>
          <cell r="L3742"/>
          <cell r="M3742">
            <v>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/>
          <cell r="L3743"/>
          <cell r="M3743">
            <v>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/>
          <cell r="L3744"/>
          <cell r="M3744">
            <v>0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/>
          <cell r="L3745"/>
          <cell r="M3745">
            <v>0</v>
          </cell>
          <cell r="N3745">
            <v>0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/>
          <cell r="L3746"/>
          <cell r="M3746">
            <v>0</v>
          </cell>
          <cell r="N3746">
            <v>0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/>
          <cell r="L3747"/>
          <cell r="M3747">
            <v>0</v>
          </cell>
          <cell r="N3747">
            <v>0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/>
          <cell r="L3748"/>
          <cell r="M3748" t="str">
            <v>№1143 от 03.08.2022</v>
          </cell>
          <cell r="N3748" t="str">
            <v>3766_18.09.2023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/>
          <cell r="L3749"/>
          <cell r="M3749">
            <v>0</v>
          </cell>
          <cell r="N3749">
            <v>0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/>
          <cell r="L3750"/>
          <cell r="M3750" t="str">
            <v>№1003 от 08.07.2022</v>
          </cell>
          <cell r="N3750"/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/>
          <cell r="L3751"/>
          <cell r="M3751" t="str">
            <v>№1004 от 08.07.2022</v>
          </cell>
          <cell r="N3751"/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/>
          <cell r="L3752"/>
          <cell r="M3752" t="str">
            <v>№570 от 30.05.2022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(SHA2531)</v>
          </cell>
          <cell r="K3753"/>
          <cell r="L3753"/>
          <cell r="M3753"/>
          <cell r="N3753"/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/>
          <cell r="L3754"/>
          <cell r="M3754" t="str">
            <v>№1123 от 03.08.2022</v>
          </cell>
          <cell r="N3754"/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/>
          <cell r="L3755"/>
          <cell r="M3755" t="str">
            <v>№1006 от 08.07.2022</v>
          </cell>
          <cell r="N3755"/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/>
          <cell r="L3756"/>
          <cell r="M3756">
            <v>0</v>
          </cell>
          <cell r="N3756">
            <v>0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/>
          <cell r="L3757"/>
          <cell r="M3757" t="str">
            <v>№1124 от 03.08.2022</v>
          </cell>
          <cell r="N3757"/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/>
          <cell r="L3758"/>
          <cell r="M3758" t="str">
            <v>№1007 от 08.07.2022</v>
          </cell>
          <cell r="N3758"/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/>
          <cell r="L3759"/>
          <cell r="M3759" t="str">
            <v>№527 от 25.05.2022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/>
          <cell r="L3760"/>
          <cell r="M3760" t="str">
            <v>№1008 от 08.07.2022</v>
          </cell>
          <cell r="N3760"/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/>
          <cell r="L3761"/>
          <cell r="M3761" t="str">
            <v>№1125 от 03.08.2022</v>
          </cell>
          <cell r="N3761"/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/>
          <cell r="L3762"/>
          <cell r="M3762" t="str">
            <v>Заказ  Falcon 52</v>
          </cell>
          <cell r="N3762" t="str">
            <v>3370_18.09.2023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/>
          <cell r="L3763"/>
          <cell r="M3763" t="str">
            <v>№528 от 25.05.2022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/>
          <cell r="L3764"/>
          <cell r="M3764" t="str">
            <v>№568 от 30.05.2022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/>
          <cell r="L3765"/>
          <cell r="M3765" t="str">
            <v>№1009 от 08.07.2022</v>
          </cell>
          <cell r="N3765"/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/>
          <cell r="L3766"/>
          <cell r="M3766" t="str">
            <v>№1126 от 03.08.2022</v>
          </cell>
          <cell r="N3766"/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/>
          <cell r="L3767"/>
          <cell r="M3767" t="str">
            <v>№1034 от 13.07.2022</v>
          </cell>
          <cell r="N3767"/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/>
          <cell r="L3768"/>
          <cell r="M3768" t="str">
            <v>№1010 от 08.07.2022</v>
          </cell>
          <cell r="N3768"/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/>
          <cell r="L3769"/>
          <cell r="M3769" t="str">
            <v>№103 от 13.01.2023</v>
          </cell>
          <cell r="N3769" t="str">
            <v>3371_18.09.2023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/>
          <cell r="L3770"/>
          <cell r="M3770" t="str">
            <v>№1011 от 08.07.2022</v>
          </cell>
          <cell r="N3770"/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/>
          <cell r="L3771"/>
          <cell r="M3771" t="str">
            <v>№1288 от 18.08.2022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/>
          <cell r="L3772"/>
          <cell r="M3772" t="str">
            <v>№1220 от 15.08.2022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/>
          <cell r="L3773"/>
          <cell r="M3773" t="str">
            <v>№1221 от 15.08.2022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/>
          <cell r="L3774"/>
          <cell r="M3774" t="str">
            <v>№1222 от 15.08.2022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/>
          <cell r="L3775"/>
          <cell r="M3775" t="str">
            <v>№2553 от 31.10.2022</v>
          </cell>
          <cell r="N3775"/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/>
          <cell r="L3776"/>
          <cell r="M3776" t="str">
            <v>№1918 от 21.12.2022</v>
          </cell>
          <cell r="N3776" t="str">
            <v>3236_18.09.2023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/>
          <cell r="L3777"/>
          <cell r="M3777" t="str">
            <v>№1137 от 03.08.2022</v>
          </cell>
          <cell r="N3777"/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/>
          <cell r="L3778"/>
          <cell r="M3778" t="str">
            <v>№1223 от 15.08.2022</v>
          </cell>
          <cell r="N3778"/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/>
          <cell r="L3779"/>
          <cell r="M3779" t="str">
            <v>№751/2023 от 10.04.2023</v>
          </cell>
          <cell r="N3779" t="str">
            <v>3492_18.09.2023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/>
          <cell r="L3780"/>
          <cell r="M3780">
            <v>0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/>
          <cell r="L3781"/>
          <cell r="M3781" t="str">
            <v>№1289 от 18.08.2022</v>
          </cell>
          <cell r="N3781"/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/>
          <cell r="L3782"/>
          <cell r="M3782" t="str">
            <v>№717/2023 от 07.04.2023</v>
          </cell>
          <cell r="N3782" t="str">
            <v>3818_18.09.2023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/>
          <cell r="L3783"/>
          <cell r="M3783" t="str">
            <v>№278/2023 от 14.02.2023</v>
          </cell>
          <cell r="N3783" t="str">
            <v>3398_18.09.2023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/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/>
          <cell r="L3784"/>
          <cell r="M3784" t="str">
            <v>№718/2023 от 07.04.2023</v>
          </cell>
          <cell r="N3784" t="str">
            <v>3616_18.09.2023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/>
          <cell r="L3785"/>
          <cell r="M3785" t="str">
            <v>№279/2023 от 14.02.2023</v>
          </cell>
          <cell r="N3785" t="str">
            <v>3493_18.09.2023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/>
          <cell r="L3786">
            <v>1</v>
          </cell>
          <cell r="M3786" t="str">
            <v>№280/2023 от 14.02.2023</v>
          </cell>
          <cell r="N3786" t="str">
            <v>3683_18.09.2023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/>
          <cell r="L3787"/>
          <cell r="M3787" t="str">
            <v>№719/2023 от 07.04.2023</v>
          </cell>
          <cell r="N3787" t="str">
            <v>3767_18.09.2023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/>
          <cell r="L3788"/>
          <cell r="M3788" t="str">
            <v>№105/2023 от 13.01.2023</v>
          </cell>
          <cell r="N3788" t="str">
            <v>3494_18.09.2023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/>
          <cell r="L3789"/>
          <cell r="M3789" t="str">
            <v>№720/2023 от 07.04.2023</v>
          </cell>
          <cell r="N3789" t="str">
            <v>3618_18.09.2023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/>
          <cell r="L3790"/>
          <cell r="M3790" t="str">
            <v>№106/2023 от 13.01.2023</v>
          </cell>
          <cell r="N3790" t="str">
            <v>3372_18.09.2023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/>
          <cell r="L3791"/>
          <cell r="M3791" t="str">
            <v>№721/2023 от 07.04.2023</v>
          </cell>
          <cell r="N3791" t="str">
            <v>3819_18.09.2023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/>
          <cell r="L3792"/>
          <cell r="M3792" t="str">
            <v>№107/2023 от 13.01.2023</v>
          </cell>
          <cell r="N3792" t="str">
            <v>3414_18.09.2023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/>
          <cell r="L3793"/>
          <cell r="M3793" t="str">
            <v>№722/2023 от 07.04.2023</v>
          </cell>
          <cell r="N3793" t="str">
            <v>3619_18.09.2023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/>
          <cell r="L3794"/>
          <cell r="M3794" t="str">
            <v>№108/2023 от 13.01.2023</v>
          </cell>
          <cell r="N3794" t="str">
            <v>3415_18.09.2023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/>
          <cell r="L3795"/>
          <cell r="M3795" t="str">
            <v>№281/2023 от 14.02.2023</v>
          </cell>
          <cell r="N3795" t="str">
            <v>3416_18.09.2023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/>
          <cell r="L3796"/>
          <cell r="M3796" t="str">
            <v>№723/2023 от 07.04.2023</v>
          </cell>
          <cell r="N3796" t="str">
            <v>3768_18.09.2023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/>
          <cell r="L3797"/>
          <cell r="M3797">
            <v>0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/>
          <cell r="L3798"/>
          <cell r="M3798">
            <v>0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/>
          <cell r="L3799"/>
          <cell r="M3799" t="str">
            <v>№1272 от 18.08.2022</v>
          </cell>
          <cell r="N3799"/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/>
          <cell r="L3800"/>
          <cell r="M3800">
            <v>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/>
          <cell r="L3801"/>
          <cell r="M3801">
            <v>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/>
          <cell r="L3802"/>
          <cell r="M3802">
            <v>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/>
          <cell r="L3803"/>
          <cell r="M3803">
            <v>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/>
          <cell r="L3804"/>
          <cell r="M3804">
            <v>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/>
          <cell r="L3805"/>
          <cell r="M3805">
            <v>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/>
          <cell r="L3806"/>
          <cell r="M3806">
            <v>0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/>
          <cell r="L3807"/>
          <cell r="M3807">
            <v>0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/>
          <cell r="L3808"/>
          <cell r="M3808">
            <v>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/>
          <cell r="L3809"/>
          <cell r="M3809">
            <v>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/>
          <cell r="L3810"/>
          <cell r="M3810" t="str">
            <v>№1851 от 15.12.2022</v>
          </cell>
          <cell r="N3810" t="str">
            <v>3025_18.09.2023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/>
          <cell r="G3811"/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/>
          <cell r="L3811"/>
          <cell r="M3811">
            <v>0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/>
          <cell r="L3812"/>
          <cell r="M3812">
            <v>0</v>
          </cell>
          <cell r="N3812">
            <v>0</v>
          </cell>
        </row>
        <row r="3813">
          <cell r="A3813"/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/>
          <cell r="G3813"/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/>
          <cell r="L3813"/>
          <cell r="M3813">
            <v>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/>
          <cell r="L3814"/>
          <cell r="M3814">
            <v>0</v>
          </cell>
          <cell r="N3814">
            <v>0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/>
          <cell r="L3815"/>
          <cell r="M3815">
            <v>0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/>
          <cell r="L3816"/>
          <cell r="M3816">
            <v>0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/>
          <cell r="L3817"/>
          <cell r="M3817"/>
          <cell r="N3817"/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/>
          <cell r="L3818"/>
          <cell r="M3818">
            <v>0</v>
          </cell>
          <cell r="N3818">
            <v>0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/>
          <cell r="L3819"/>
          <cell r="M3819" t="str">
            <v>№1274 от 18.08.2022</v>
          </cell>
          <cell r="N3819"/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/>
          <cell r="L3820"/>
          <cell r="M3820" t="str">
            <v>№1275 от 18.08.2022</v>
          </cell>
          <cell r="N3820"/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/>
          <cell r="L3821"/>
          <cell r="M3821" t="str">
            <v>№1276 от 18.08.2022</v>
          </cell>
          <cell r="N3821"/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/>
          <cell r="L3822"/>
          <cell r="M3822">
            <v>0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/>
          <cell r="L3823"/>
          <cell r="M3823" t="str">
            <v>№122 от 13.01.2023</v>
          </cell>
          <cell r="N3823" t="str">
            <v>3200_18.09.2023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/>
          <cell r="L3824"/>
          <cell r="M3824" t="str">
            <v>№1277 от 18.08.2022</v>
          </cell>
          <cell r="N3824"/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/>
          <cell r="L3825"/>
          <cell r="M3825">
            <v>0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/>
          <cell r="L3826"/>
          <cell r="M3826" t="str">
            <v>№1278 от 18.08.2022</v>
          </cell>
          <cell r="N3826"/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/>
          <cell r="L3827"/>
          <cell r="M3827">
            <v>0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/>
          <cell r="L3828"/>
          <cell r="M3828">
            <v>0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/>
          <cell r="L3829"/>
          <cell r="M3829">
            <v>0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/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/>
          <cell r="L3830"/>
          <cell r="M3830" t="str">
            <v>№800 от 10.04.2023</v>
          </cell>
          <cell r="N3830" t="str">
            <v>3547_18.09.2023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/>
          <cell r="L3831"/>
          <cell r="M3831">
            <v>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/>
          <cell r="L3832"/>
          <cell r="M3832">
            <v>0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/>
          <cell r="L3833"/>
          <cell r="M3833">
            <v>0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/>
          <cell r="L3834"/>
          <cell r="M3834">
            <v>0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/>
          <cell r="L3835"/>
          <cell r="M3835">
            <v>0</v>
          </cell>
          <cell r="N3835">
            <v>0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/>
          <cell r="L3836"/>
          <cell r="M3836" t="str">
            <v>№1279 от 18.08.2022</v>
          </cell>
          <cell r="N3836"/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/>
          <cell r="L3837"/>
          <cell r="M3837" t="str">
            <v>№734 от 07.04.2023</v>
          </cell>
          <cell r="N3837" t="str">
            <v>3548_18.09.2023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/>
          <cell r="L3838"/>
          <cell r="M3838" t="str">
            <v>№1354 от 08.09.2022</v>
          </cell>
          <cell r="N3838"/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/>
          <cell r="L3839"/>
          <cell r="M3839" t="str">
            <v>№1280 от 18.08.2022</v>
          </cell>
          <cell r="N3839"/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/>
          <cell r="L3840"/>
          <cell r="M3840" t="str">
            <v>№1282 от 18.08.2022</v>
          </cell>
          <cell r="N3840"/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/>
          <cell r="L3841"/>
          <cell r="M3841" t="str">
            <v>№1852 от 15.12.2022</v>
          </cell>
          <cell r="N3841" t="str">
            <v>3026_18.09.2023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/>
          <cell r="L3842"/>
          <cell r="M3842" t="str">
            <v>№1854 от 15.12.2022</v>
          </cell>
          <cell r="N3842" t="str">
            <v>3027_18.09.2023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/>
          <cell r="L3843"/>
          <cell r="M3843" t="str">
            <v>№1855 от 15.12.2022</v>
          </cell>
          <cell r="N3843" t="str">
            <v>3028_18.09.2023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/>
          <cell r="L3844"/>
          <cell r="M3844" t="str">
            <v>№1933 от 21.12.2022</v>
          </cell>
          <cell r="N3844" t="str">
            <v>3098_18.09.2023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/>
          <cell r="L3845"/>
          <cell r="M3845" t="str">
            <v>№1934 от 21.12.2022</v>
          </cell>
          <cell r="N3845" t="str">
            <v>3099_18.09.2023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/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/>
          <cell r="L3846"/>
          <cell r="M3846" t="str">
            <v>№123 от 13.01.2023</v>
          </cell>
          <cell r="N3846" t="str">
            <v>3127_18.09.2023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/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/>
          <cell r="L3847"/>
          <cell r="M3847" t="str">
            <v>№124 от 13.01.2023</v>
          </cell>
          <cell r="N3847" t="str">
            <v>3128_18.09.2023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/>
          <cell r="L3848"/>
          <cell r="M3848" t="str">
            <v>№38 от 10.01.2023</v>
          </cell>
          <cell r="N3848" t="str">
            <v>3100_18.09.2023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/>
          <cell r="L3849"/>
          <cell r="M3849" t="str">
            <v>№344 от 15.02.2023</v>
          </cell>
          <cell r="N3849" t="str">
            <v>3414_18.09.2023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</v>
          </cell>
          <cell r="N3850" t="str">
            <v>3101_18.09.2023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/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/>
          <cell r="L3851"/>
          <cell r="M3851" t="str">
            <v>№345 от 15.02.2023</v>
          </cell>
          <cell r="N3851" t="str">
            <v>3252_18.09.2023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/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/>
          <cell r="L3852"/>
          <cell r="M3852" t="str">
            <v>№346 от 15.02.2023</v>
          </cell>
          <cell r="N3852" t="str">
            <v>3387_18.09.2023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/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/>
          <cell r="L3853"/>
          <cell r="M3853"/>
          <cell r="N3853" t="str">
            <v>3388_18.09.2023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/>
          <cell r="L3854"/>
          <cell r="M3854" t="str">
            <v>№348 от 15.02.2023</v>
          </cell>
          <cell r="N3854" t="str">
            <v>3253_18.09.2023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/>
          <cell r="L3855"/>
          <cell r="M3855" t="str">
            <v>№1085 от 18.05.2023</v>
          </cell>
          <cell r="N3855" t="str">
            <v>3729_18.09.2023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/>
          <cell r="L3856"/>
          <cell r="M3856" t="str">
            <v>№349 от 15.02.2023</v>
          </cell>
          <cell r="N3856" t="str">
            <v>3254_18.09.2023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/>
          <cell r="L3857"/>
          <cell r="M3857" t="str">
            <v>№350 от 15.02.2023</v>
          </cell>
          <cell r="N3857" t="str">
            <v>3255_18.09.2023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/>
          <cell r="L3858"/>
          <cell r="M3858" t="str">
            <v>№1960 от 26.12.2022</v>
          </cell>
          <cell r="N3858"/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/>
          <cell r="L3859"/>
          <cell r="M3859" t="str">
            <v>№125 от 13.01.2023</v>
          </cell>
          <cell r="N3859" t="str">
            <v>3516_18.09.2023</v>
          </cell>
        </row>
        <row r="3860">
          <cell r="A3860"/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/>
          <cell r="G3860"/>
          <cell r="H3860"/>
          <cell r="I3860" t="str">
            <v>Чиназский р-н, п. Ялама, ММТП Чиноз Ахунбабаев</v>
          </cell>
          <cell r="J3860" t="str">
            <v>Yallama MMTP (CS0922)</v>
          </cell>
          <cell r="K3860"/>
          <cell r="L3860"/>
          <cell r="M3860">
            <v>0</v>
          </cell>
          <cell r="N3860">
            <v>0</v>
          </cell>
        </row>
        <row r="3861">
          <cell r="A3861"/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/>
          <cell r="G3861"/>
          <cell r="H3861"/>
          <cell r="I3861" t="str">
            <v>г. Чиназ, ул. Беруний, ООО ФарходЛТД</v>
          </cell>
          <cell r="J3861" t="str">
            <v>OOO Farhod LTD (CS0921)</v>
          </cell>
          <cell r="K3861"/>
          <cell r="L3861"/>
          <cell r="M3861">
            <v>0</v>
          </cell>
          <cell r="N3861">
            <v>0</v>
          </cell>
        </row>
        <row r="3862">
          <cell r="A3862"/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/>
          <cell r="G3862"/>
          <cell r="H3862"/>
          <cell r="I3862" t="str">
            <v>Чиназский р-н, к. Т. Эрназарова</v>
          </cell>
          <cell r="J3862" t="str">
            <v>RRC Okshina V.N. (CS0076)</v>
          </cell>
          <cell r="K3862"/>
          <cell r="L3862"/>
          <cell r="M3862">
            <v>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/>
          <cell r="L3863"/>
          <cell r="M3863">
            <v>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/>
          <cell r="L3864"/>
          <cell r="M3864">
            <v>0</v>
          </cell>
          <cell r="N3864">
            <v>0</v>
          </cell>
        </row>
        <row r="3865">
          <cell r="A3865"/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/>
          <cell r="G3865"/>
          <cell r="H3865"/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/>
          <cell r="L3865"/>
          <cell r="M3865">
            <v>0</v>
          </cell>
          <cell r="N3865">
            <v>0</v>
          </cell>
        </row>
        <row r="3866">
          <cell r="A3866"/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/>
          <cell r="G3866"/>
          <cell r="H3866"/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/>
          <cell r="L3866"/>
          <cell r="M3866">
            <v>0</v>
          </cell>
          <cell r="N3866">
            <v>0</v>
          </cell>
        </row>
        <row r="3867">
          <cell r="A3867"/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/>
          <cell r="G3867"/>
          <cell r="H3867"/>
          <cell r="I3867" t="str">
            <v>Янгиюльский р-н, Ниязбаш КФЙ, ул. Авазова</v>
          </cell>
          <cell r="J3867" t="str">
            <v>Niyazbash (CS0933)</v>
          </cell>
          <cell r="K3867"/>
          <cell r="L3867"/>
          <cell r="M3867">
            <v>0</v>
          </cell>
          <cell r="N3867">
            <v>0</v>
          </cell>
        </row>
        <row r="3868">
          <cell r="A3868"/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/>
          <cell r="G3868"/>
          <cell r="H3868"/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/>
          <cell r="L3868"/>
          <cell r="M3868">
            <v>0</v>
          </cell>
          <cell r="N3868">
            <v>0</v>
          </cell>
        </row>
        <row r="3869">
          <cell r="A3869"/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/>
          <cell r="G3869"/>
          <cell r="H3869"/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/>
          <cell r="L3869"/>
          <cell r="M3869">
            <v>0</v>
          </cell>
          <cell r="N3869">
            <v>0</v>
          </cell>
        </row>
        <row r="3870">
          <cell r="A3870"/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/>
          <cell r="G3870"/>
          <cell r="H3870"/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/>
          <cell r="L3870"/>
          <cell r="M3870">
            <v>0</v>
          </cell>
          <cell r="N3870">
            <v>0</v>
          </cell>
        </row>
        <row r="3871">
          <cell r="A3871"/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/>
          <cell r="G3871"/>
          <cell r="H3871"/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/>
          <cell r="L3871"/>
          <cell r="M3871">
            <v>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/>
          <cell r="G3872"/>
          <cell r="H3872"/>
          <cell r="I3872" t="str">
            <v>г. Гульбахор, ул. Ш. Рашидова, д.2, АТС-6</v>
          </cell>
          <cell r="J3872" t="str">
            <v>Gulbahor (CS0171)</v>
          </cell>
          <cell r="K3872"/>
          <cell r="L3872"/>
          <cell r="M3872">
            <v>0</v>
          </cell>
          <cell r="N3872">
            <v>0</v>
          </cell>
        </row>
        <row r="3873">
          <cell r="A3873"/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/>
          <cell r="G3873"/>
          <cell r="H3873"/>
          <cell r="I3873" t="str">
            <v>Янгиюльский р-н, п. Дангир, КФЙ Навбахор</v>
          </cell>
          <cell r="J3873" t="str">
            <v>Dangir (CS0870)</v>
          </cell>
          <cell r="K3873"/>
          <cell r="L3873"/>
          <cell r="M3873">
            <v>0</v>
          </cell>
          <cell r="N3873">
            <v>0</v>
          </cell>
        </row>
        <row r="3874">
          <cell r="A3874"/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/>
          <cell r="G3874"/>
          <cell r="H3874"/>
          <cell r="I3874" t="str">
            <v>г. Янгиюль, ул. Чарикова, д.3</v>
          </cell>
          <cell r="J3874" t="str">
            <v>Transsvyaz (CS0934)</v>
          </cell>
          <cell r="K3874"/>
          <cell r="L3874"/>
          <cell r="M3874">
            <v>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/>
          <cell r="G3875"/>
          <cell r="H3875"/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/>
          <cell r="L3875"/>
          <cell r="M3875">
            <v>0</v>
          </cell>
          <cell r="N3875">
            <v>0</v>
          </cell>
        </row>
        <row r="3876">
          <cell r="A3876"/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/>
          <cell r="G3876"/>
          <cell r="H3876"/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/>
          <cell r="L3876"/>
          <cell r="M3876">
            <v>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/>
          <cell r="L3877"/>
          <cell r="M3877">
            <v>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/>
          <cell r="G3878"/>
          <cell r="H3878"/>
          <cell r="I3878" t="str">
            <v>г.Янгиюль, ул.Самаркандская,403</v>
          </cell>
          <cell r="J3878" t="str">
            <v>Tehkollej (CS0530)</v>
          </cell>
          <cell r="K3878"/>
          <cell r="L3878"/>
          <cell r="M3878">
            <v>0</v>
          </cell>
          <cell r="N3878">
            <v>0</v>
          </cell>
        </row>
        <row r="3879">
          <cell r="A3879"/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/>
          <cell r="G3879"/>
          <cell r="H3879"/>
          <cell r="I3879" t="str">
            <v>г. Янгиюль, ул. Ковунчитепа, 3</v>
          </cell>
          <cell r="J3879" t="str">
            <v>OOO Yangiyul Avtoustoz (CS0880)</v>
          </cell>
          <cell r="K3879"/>
          <cell r="L3879"/>
          <cell r="M3879">
            <v>0</v>
          </cell>
          <cell r="N3879">
            <v>0</v>
          </cell>
        </row>
        <row r="3880">
          <cell r="A3880"/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/>
          <cell r="G3880"/>
          <cell r="H3880"/>
          <cell r="I3880" t="str">
            <v>г. Пскент, ул. А. Темура, 103, Почта</v>
          </cell>
          <cell r="J3880" t="str">
            <v>Pskent (CS0907)</v>
          </cell>
          <cell r="K3880"/>
          <cell r="L3880"/>
          <cell r="M3880">
            <v>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/>
          <cell r="G3881"/>
          <cell r="H3881"/>
          <cell r="I3881" t="str">
            <v>г.Янгиюль, ул.Самаркандская,1</v>
          </cell>
          <cell r="J3881" t="str">
            <v>Vatan Parvar (CS0928)</v>
          </cell>
          <cell r="K3881"/>
          <cell r="L3881"/>
          <cell r="M3881">
            <v>0</v>
          </cell>
          <cell r="N3881">
            <v>0</v>
          </cell>
        </row>
        <row r="3882">
          <cell r="A3882"/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/>
          <cell r="G3882"/>
          <cell r="H3882"/>
          <cell r="I3882" t="str">
            <v>Янгиюльский р-н, Ниязбаш КФЙ, ул. Авазова, д.1</v>
          </cell>
          <cell r="J3882" t="str">
            <v>TPK Rehsi Ona (CS0932)</v>
          </cell>
          <cell r="K3882"/>
          <cell r="L3882"/>
          <cell r="M3882">
            <v>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/>
          <cell r="L3883"/>
          <cell r="M3883">
            <v>0</v>
          </cell>
          <cell r="N3883">
            <v>0</v>
          </cell>
        </row>
        <row r="3884">
          <cell r="A3884"/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/>
          <cell r="G3884"/>
          <cell r="H3884"/>
          <cell r="I3884" t="str">
            <v>г. Бука ул. Юкори тошлок, 1</v>
          </cell>
          <cell r="J3884" t="str">
            <v>Buka (CS017)</v>
          </cell>
          <cell r="K3884"/>
          <cell r="L3884"/>
          <cell r="M3884">
            <v>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/>
          <cell r="L3885"/>
          <cell r="M3885">
            <v>0</v>
          </cell>
          <cell r="N3885">
            <v>0</v>
          </cell>
        </row>
        <row r="3886">
          <cell r="A3886"/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/>
          <cell r="G3886"/>
          <cell r="H3886"/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/>
          <cell r="L3886"/>
          <cell r="M3886">
            <v>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/>
          <cell r="G3887"/>
          <cell r="H3887"/>
          <cell r="I3887" t="str">
            <v>г. Тойтепа, Ташкент йули, 2</v>
          </cell>
          <cell r="J3887" t="str">
            <v>Toytepa (CS0080)</v>
          </cell>
          <cell r="K3887"/>
          <cell r="L3887"/>
          <cell r="M3887">
            <v>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/>
          <cell r="L3888"/>
          <cell r="M3888">
            <v>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/>
          <cell r="L3889"/>
          <cell r="M3889">
            <v>0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/>
          <cell r="G3890"/>
          <cell r="H3890"/>
          <cell r="I3890" t="str">
            <v>Букинский р-н, с.Кукарал, здание правления</v>
          </cell>
          <cell r="J3890" t="str">
            <v>Kukaral (CS0532)</v>
          </cell>
          <cell r="K3890"/>
          <cell r="L3890"/>
          <cell r="M3890">
            <v>0</v>
          </cell>
          <cell r="N3890">
            <v>0</v>
          </cell>
        </row>
        <row r="3891">
          <cell r="A3891"/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/>
          <cell r="G3891"/>
          <cell r="H3891"/>
          <cell r="I3891" t="str">
            <v>г.Янгиюль ул, Низамий 16</v>
          </cell>
          <cell r="J3891" t="str">
            <v>Yangi Vega (CS0838)</v>
          </cell>
          <cell r="K3891"/>
          <cell r="L3891"/>
          <cell r="M3891">
            <v>0</v>
          </cell>
          <cell r="N3891">
            <v>0</v>
          </cell>
        </row>
        <row r="3892">
          <cell r="A3892"/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/>
          <cell r="G3892"/>
          <cell r="H3892"/>
          <cell r="I3892" t="str">
            <v>г. Янгиюльский р-н, КФЙ Шуралисой, уч. Шуралисой</v>
          </cell>
          <cell r="J3892" t="str">
            <v>Shuralisoy (CS0840)</v>
          </cell>
          <cell r="K3892"/>
          <cell r="L3892"/>
          <cell r="M3892">
            <v>0</v>
          </cell>
          <cell r="N3892">
            <v>0</v>
          </cell>
        </row>
        <row r="3893">
          <cell r="A3893"/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/>
          <cell r="G3893"/>
          <cell r="H3893"/>
          <cell r="I3893" t="str">
            <v>Чиназский р/н, пос. Алмазар, с/х колледж</v>
          </cell>
          <cell r="J3893" t="str">
            <v>Almazar (CS0841)</v>
          </cell>
          <cell r="K3893"/>
          <cell r="L3893"/>
          <cell r="M3893">
            <v>0</v>
          </cell>
          <cell r="N3893">
            <v>0</v>
          </cell>
        </row>
        <row r="3894">
          <cell r="A3894"/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/>
          <cell r="G3894"/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/>
          <cell r="L3894"/>
          <cell r="M3894">
            <v>0</v>
          </cell>
          <cell r="N3894">
            <v>0</v>
          </cell>
        </row>
        <row r="3895">
          <cell r="A3895"/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/>
          <cell r="G3895"/>
          <cell r="H3895"/>
          <cell r="I3895" t="str">
            <v>Букинский р-н, хлоппункт Хужакурган</v>
          </cell>
          <cell r="J3895" t="str">
            <v>Hp. Khojikurgan (CS0863)</v>
          </cell>
          <cell r="K3895"/>
          <cell r="L3895"/>
          <cell r="M3895">
            <v>0</v>
          </cell>
          <cell r="N3895">
            <v>0</v>
          </cell>
        </row>
        <row r="3896">
          <cell r="A3896"/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/>
          <cell r="G3896"/>
          <cell r="H3896"/>
          <cell r="I3896" t="str">
            <v>Пскентский р-н, п. Мураталли, в/ч 9227</v>
          </cell>
          <cell r="J3896" t="str">
            <v>Muratali (CS0864)</v>
          </cell>
          <cell r="K3896"/>
          <cell r="L3896"/>
          <cell r="M3896">
            <v>0</v>
          </cell>
          <cell r="N3896">
            <v>0</v>
          </cell>
        </row>
        <row r="3897">
          <cell r="A3897"/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/>
          <cell r="G3897"/>
          <cell r="H3897"/>
          <cell r="I3897" t="str">
            <v>г. Тойтепа, ул. Тошкент йули, магазин</v>
          </cell>
          <cell r="J3897" t="str">
            <v>Toy-Tepa-2 (CS0865)</v>
          </cell>
          <cell r="K3897"/>
          <cell r="L3897"/>
          <cell r="M3897">
            <v>0</v>
          </cell>
          <cell r="N3897">
            <v>0</v>
          </cell>
        </row>
        <row r="3898">
          <cell r="A3898"/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/>
          <cell r="G3898"/>
          <cell r="H3898"/>
          <cell r="I3898" t="str">
            <v>Янгиюльский р-н, КФЙ Кушегоч, универмаг Дустлик</v>
          </cell>
          <cell r="J3898" t="str">
            <v>Kushegoch (CS0866)</v>
          </cell>
          <cell r="K3898"/>
          <cell r="L3898"/>
          <cell r="M3898">
            <v>0</v>
          </cell>
          <cell r="N3898">
            <v>0</v>
          </cell>
        </row>
        <row r="3899">
          <cell r="A3899"/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/>
          <cell r="G3899"/>
          <cell r="H3899"/>
          <cell r="I3899" t="str">
            <v>п. Кучлук, ж/д склад</v>
          </cell>
          <cell r="J3899" t="str">
            <v>Kuchluk (CS0867)</v>
          </cell>
          <cell r="K3899"/>
          <cell r="L3899"/>
          <cell r="M3899">
            <v>0</v>
          </cell>
          <cell r="N3899">
            <v>0</v>
          </cell>
        </row>
        <row r="3900">
          <cell r="A3900"/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/>
          <cell r="G3900"/>
          <cell r="H3900"/>
          <cell r="I3900" t="str">
            <v>Уртачирчикский р-н, п. Корасу, экон. Колледж</v>
          </cell>
          <cell r="J3900" t="str">
            <v>Karasuv (CS0871)</v>
          </cell>
          <cell r="K3900"/>
          <cell r="L3900"/>
          <cell r="M3900">
            <v>0</v>
          </cell>
          <cell r="N3900">
            <v>0</v>
          </cell>
        </row>
        <row r="3901">
          <cell r="A3901"/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/>
          <cell r="G3901"/>
          <cell r="H3901"/>
          <cell r="I3901" t="str">
            <v>п. Авангард, м-ля Шоликор, ООО КМК-16</v>
          </cell>
          <cell r="J3901" t="str">
            <v>Sholikor (CS0872)</v>
          </cell>
          <cell r="K3901"/>
          <cell r="L3901"/>
          <cell r="M3901">
            <v>0</v>
          </cell>
          <cell r="N3901">
            <v>0</v>
          </cell>
        </row>
        <row r="3902">
          <cell r="A3902"/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/>
          <cell r="G3902"/>
          <cell r="H3902"/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/>
          <cell r="L3902"/>
          <cell r="M3902">
            <v>0</v>
          </cell>
          <cell r="N3902">
            <v>0</v>
          </cell>
        </row>
        <row r="3903">
          <cell r="A3903"/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/>
          <cell r="G3903"/>
          <cell r="H3903"/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/>
          <cell r="L3903"/>
          <cell r="M3903">
            <v>0</v>
          </cell>
          <cell r="N3903">
            <v>0</v>
          </cell>
        </row>
        <row r="3904">
          <cell r="A3904"/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/>
          <cell r="G3904"/>
          <cell r="H3904"/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/>
          <cell r="L3904"/>
          <cell r="M3904">
            <v>0</v>
          </cell>
          <cell r="N3904">
            <v>0</v>
          </cell>
        </row>
        <row r="3905">
          <cell r="A3905"/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/>
          <cell r="G3905"/>
          <cell r="H3905"/>
          <cell r="I3905" t="str">
            <v>Чиназский р-н, п. Алмазар, м-ля Богвон, шк. №46</v>
          </cell>
          <cell r="J3905" t="str">
            <v>Shkola №46 (CS0888)</v>
          </cell>
          <cell r="K3905"/>
          <cell r="L3905"/>
          <cell r="M3905">
            <v>0</v>
          </cell>
          <cell r="N3905">
            <v>0</v>
          </cell>
        </row>
        <row r="3906">
          <cell r="A3906"/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/>
          <cell r="G3906"/>
          <cell r="H3906"/>
          <cell r="I3906" t="str">
            <v>Чиназский р-н, п. Йултушган, ММТП</v>
          </cell>
          <cell r="J3906" t="str">
            <v>Kizil oktyabr (CS0889)</v>
          </cell>
          <cell r="K3906"/>
          <cell r="L3906"/>
          <cell r="M3906">
            <v>0</v>
          </cell>
          <cell r="N3906">
            <v>0</v>
          </cell>
        </row>
        <row r="3907">
          <cell r="A3907"/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/>
          <cell r="G3907"/>
          <cell r="H3907"/>
          <cell r="I3907" t="str">
            <v>Таш.обл., п. Алмазар, ул. Самаркандская-3, ЧФ «Эркин»</v>
          </cell>
          <cell r="J3907" t="str">
            <v>Erkin (CS0891)</v>
          </cell>
          <cell r="K3907"/>
          <cell r="L3907"/>
          <cell r="M3907">
            <v>0</v>
          </cell>
          <cell r="N3907">
            <v>0</v>
          </cell>
        </row>
        <row r="3908">
          <cell r="A3908"/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/>
          <cell r="G3908"/>
          <cell r="H3908"/>
          <cell r="I3908" t="str">
            <v>Куйчирчикский р-н, п. Курганчи, универмаг</v>
          </cell>
          <cell r="J3908" t="str">
            <v>Kurganchi (CS0892)</v>
          </cell>
          <cell r="K3908"/>
          <cell r="L3908"/>
          <cell r="M3908">
            <v>0</v>
          </cell>
          <cell r="N3908">
            <v>0</v>
          </cell>
        </row>
        <row r="3909">
          <cell r="A3909"/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/>
          <cell r="G3909"/>
          <cell r="H3909"/>
          <cell r="I3909" t="str">
            <v>Куйичирчикский р-н, п. Беруний</v>
          </cell>
          <cell r="J3909" t="str">
            <v>ChF Xoldarali Aziza (CS0893)</v>
          </cell>
          <cell r="K3909"/>
          <cell r="L3909"/>
          <cell r="M3909">
            <v>0</v>
          </cell>
          <cell r="N3909">
            <v>0</v>
          </cell>
        </row>
        <row r="3910">
          <cell r="A3910"/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/>
          <cell r="G3910"/>
          <cell r="H3910"/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/>
          <cell r="L3910"/>
          <cell r="M3910">
            <v>0</v>
          </cell>
          <cell r="N3910">
            <v>0</v>
          </cell>
        </row>
        <row r="3911">
          <cell r="A3911"/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/>
          <cell r="G3911"/>
          <cell r="H3911"/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/>
          <cell r="L3911"/>
          <cell r="M3911">
            <v>0</v>
          </cell>
          <cell r="N3911">
            <v>0</v>
          </cell>
        </row>
        <row r="3912">
          <cell r="A3912"/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/>
          <cell r="G3912"/>
          <cell r="H3912"/>
          <cell r="I3912" t="str">
            <v>Таш. Обл., г. Чиназ, ул. Самаркандская, 34</v>
          </cell>
          <cell r="J3912" t="str">
            <v>ChF Shokhista (CS0904)</v>
          </cell>
          <cell r="K3912"/>
          <cell r="L3912"/>
          <cell r="M3912">
            <v>0</v>
          </cell>
          <cell r="N3912">
            <v>0</v>
          </cell>
        </row>
        <row r="3913">
          <cell r="A3913"/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/>
          <cell r="G3913"/>
          <cell r="H3913"/>
          <cell r="I3913" t="str">
            <v>Букинский р-н, ф/х Зухриддин-Н</v>
          </cell>
          <cell r="J3913" t="str">
            <v>FH Zuhrutdin N (CS0908)</v>
          </cell>
          <cell r="K3913"/>
          <cell r="L3913"/>
          <cell r="M3913">
            <v>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/>
          <cell r="L3914"/>
          <cell r="M3914">
            <v>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/>
          <cell r="L3915"/>
          <cell r="M3915">
            <v>0</v>
          </cell>
          <cell r="N3915">
            <v>0</v>
          </cell>
        </row>
        <row r="3916">
          <cell r="A3916"/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/>
          <cell r="G3916"/>
          <cell r="H3916"/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/>
          <cell r="L3916"/>
          <cell r="M3916">
            <v>0</v>
          </cell>
          <cell r="N3916">
            <v>0</v>
          </cell>
        </row>
        <row r="3917">
          <cell r="A3917"/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/>
          <cell r="G3917"/>
          <cell r="H3917"/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/>
          <cell r="L3917"/>
          <cell r="M3917">
            <v>0</v>
          </cell>
          <cell r="N3917">
            <v>0</v>
          </cell>
        </row>
        <row r="3918">
          <cell r="A3918"/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/>
          <cell r="G3918"/>
          <cell r="H3918"/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/>
          <cell r="L3918"/>
          <cell r="M3918">
            <v>0</v>
          </cell>
          <cell r="N3918">
            <v>0</v>
          </cell>
        </row>
        <row r="3919">
          <cell r="A3919"/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/>
          <cell r="G3919"/>
          <cell r="H3919"/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/>
          <cell r="L3919"/>
          <cell r="M3919">
            <v>0</v>
          </cell>
          <cell r="N3919">
            <v>0</v>
          </cell>
        </row>
        <row r="3920">
          <cell r="A3920"/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/>
          <cell r="G3920"/>
          <cell r="H3920"/>
          <cell r="I3920" t="str">
            <v>г. Аккурган, хокимият</v>
          </cell>
          <cell r="J3920" t="str">
            <v>Akkurgan-2 (CS0916)</v>
          </cell>
          <cell r="K3920"/>
          <cell r="L3920"/>
          <cell r="M3920">
            <v>0</v>
          </cell>
          <cell r="N3920">
            <v>0</v>
          </cell>
        </row>
        <row r="3921">
          <cell r="A3921"/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/>
          <cell r="G3921"/>
          <cell r="H3921"/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/>
          <cell r="L3921"/>
          <cell r="M3921">
            <v>0</v>
          </cell>
          <cell r="N3921">
            <v>0</v>
          </cell>
        </row>
        <row r="3922">
          <cell r="A3922"/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/>
          <cell r="G3922"/>
          <cell r="H3922"/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/>
          <cell r="L3922"/>
          <cell r="M3922">
            <v>0</v>
          </cell>
          <cell r="N3922">
            <v>0</v>
          </cell>
        </row>
        <row r="3923">
          <cell r="A3923"/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/>
          <cell r="G3923"/>
          <cell r="H3923"/>
          <cell r="I3923" t="str">
            <v>Куйичирчикский р-н, Гул КФЙ</v>
          </cell>
          <cell r="J3923" t="str">
            <v>KFE Gul (CS0920)</v>
          </cell>
          <cell r="K3923"/>
          <cell r="L3923"/>
          <cell r="M3923">
            <v>0</v>
          </cell>
          <cell r="N3923">
            <v>0</v>
          </cell>
        </row>
        <row r="3924">
          <cell r="A3924"/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/>
          <cell r="G3924"/>
          <cell r="H3924"/>
          <cell r="I3924" t="str">
            <v>Чиназский р-н, п. Сутчилар, ООО Алясса</v>
          </cell>
          <cell r="J3924" t="str">
            <v>OOO Aliassa (CS0923)</v>
          </cell>
          <cell r="K3924"/>
          <cell r="L3924"/>
          <cell r="M3924">
            <v>0</v>
          </cell>
          <cell r="N3924">
            <v>0</v>
          </cell>
        </row>
        <row r="3925">
          <cell r="A3925"/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/>
          <cell r="G3925"/>
          <cell r="H3925"/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/>
          <cell r="L3925"/>
          <cell r="M3925">
            <v>0</v>
          </cell>
          <cell r="N3925">
            <v>0</v>
          </cell>
        </row>
        <row r="3926">
          <cell r="A3926"/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/>
          <cell r="G3926"/>
          <cell r="H3926"/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/>
          <cell r="L3926"/>
          <cell r="M3926">
            <v>0</v>
          </cell>
          <cell r="N3926">
            <v>0</v>
          </cell>
        </row>
        <row r="3927">
          <cell r="A3927"/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/>
          <cell r="G3927"/>
          <cell r="H3927"/>
          <cell r="I3927" t="str">
            <v>г. Янгиюль, ул. А. кучкарова</v>
          </cell>
          <cell r="J3927" t="str">
            <v>Bolnica (CS0931)</v>
          </cell>
          <cell r="K3927"/>
          <cell r="L3927"/>
          <cell r="M3927">
            <v>0</v>
          </cell>
          <cell r="N3927">
            <v>0</v>
          </cell>
        </row>
        <row r="3928">
          <cell r="A3928"/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/>
          <cell r="G3928"/>
          <cell r="H3928"/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/>
          <cell r="L3928"/>
          <cell r="M3928">
            <v>0</v>
          </cell>
          <cell r="N3928">
            <v>0</v>
          </cell>
        </row>
        <row r="3929">
          <cell r="A3929"/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/>
          <cell r="G3929"/>
          <cell r="H3929"/>
          <cell r="I3929" t="str">
            <v>Таш. обл., Зангтатинский р-н, с/с Бозсу, магазин</v>
          </cell>
          <cell r="J3929" t="str">
            <v>ChV Vasikov (CS0938)</v>
          </cell>
          <cell r="K3929"/>
          <cell r="L3929"/>
          <cell r="M3929">
            <v>0</v>
          </cell>
          <cell r="N3929">
            <v>0</v>
          </cell>
        </row>
        <row r="3930">
          <cell r="A3930"/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/>
          <cell r="G3930"/>
          <cell r="H3930"/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/>
          <cell r="L3930"/>
          <cell r="M3930">
            <v>0</v>
          </cell>
          <cell r="N3930">
            <v>0</v>
          </cell>
        </row>
        <row r="3931">
          <cell r="A3931"/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/>
          <cell r="G3931"/>
          <cell r="H3931"/>
          <cell r="I3931" t="str">
            <v>г. Янгиюль, АТС-2</v>
          </cell>
          <cell r="J3931" t="str">
            <v>ATS-2 (CS3408)</v>
          </cell>
          <cell r="K3931"/>
          <cell r="L3931"/>
          <cell r="M3931">
            <v>0</v>
          </cell>
          <cell r="N3931">
            <v>0</v>
          </cell>
        </row>
        <row r="3932">
          <cell r="A3932"/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/>
          <cell r="G3932"/>
          <cell r="H3932"/>
          <cell r="I3932" t="str">
            <v>Чиназский р-н,Янги Чиназ ШФЙ, ул. Навруз</v>
          </cell>
          <cell r="J3932" t="str">
            <v>Yangi Chinoz (CS3413)</v>
          </cell>
          <cell r="K3932"/>
          <cell r="L3932"/>
          <cell r="M3932">
            <v>0</v>
          </cell>
          <cell r="N3932">
            <v>0</v>
          </cell>
        </row>
        <row r="3933">
          <cell r="A3933"/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/>
          <cell r="G3933"/>
          <cell r="H3933"/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/>
          <cell r="L3933"/>
          <cell r="M3933">
            <v>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/>
          <cell r="G3934"/>
          <cell r="H3934"/>
          <cell r="I3934" t="str">
            <v>г. Чиназ, Чиназ ПТК ОАЖ</v>
          </cell>
          <cell r="J3934" t="str">
            <v>Chinaz zapad (CS3416)</v>
          </cell>
          <cell r="K3934"/>
          <cell r="L3934"/>
          <cell r="M3934">
            <v>0</v>
          </cell>
          <cell r="N3934">
            <v>0</v>
          </cell>
        </row>
        <row r="3935">
          <cell r="A3935"/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/>
          <cell r="G3935"/>
          <cell r="H3935"/>
          <cell r="I3935" t="str">
            <v>Янгиюльский р-н, п. Каратепа, КФЙ Мусова</v>
          </cell>
          <cell r="J3935" t="str">
            <v>Karatepa (CS3418)</v>
          </cell>
          <cell r="K3935"/>
          <cell r="L3935"/>
          <cell r="M3935">
            <v>0</v>
          </cell>
          <cell r="N3935">
            <v>0</v>
          </cell>
        </row>
        <row r="3936">
          <cell r="A3936"/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/>
          <cell r="G3936"/>
          <cell r="H3936"/>
          <cell r="I3936" t="str">
            <v>Букинский р-н, п. Рамадан</v>
          </cell>
          <cell r="J3936" t="str">
            <v>Ramadan (CS3419)</v>
          </cell>
          <cell r="K3936"/>
          <cell r="L3936"/>
          <cell r="M3936">
            <v>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/>
          <cell r="G3937"/>
          <cell r="H3937"/>
          <cell r="I3937" t="str">
            <v>Аккурганский р-н, КФЙ ЭркинликЧФХ Мурод</v>
          </cell>
          <cell r="J3937" t="str">
            <v>Hanabad (CS3420)</v>
          </cell>
          <cell r="K3937"/>
          <cell r="L3937"/>
          <cell r="M3937">
            <v>0</v>
          </cell>
          <cell r="N3937">
            <v>0</v>
          </cell>
        </row>
        <row r="3938">
          <cell r="A3938"/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/>
          <cell r="G3938"/>
          <cell r="H3938"/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/>
          <cell r="L3938"/>
          <cell r="M3938">
            <v>0</v>
          </cell>
          <cell r="N3938">
            <v>0</v>
          </cell>
        </row>
        <row r="3939">
          <cell r="A3939"/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/>
          <cell r="G3939"/>
          <cell r="H3939"/>
          <cell r="I3939" t="str">
            <v>Букинский р-н, КФЙ Рават, ММТП Равот-тарккиёт зиё</v>
          </cell>
          <cell r="J3939" t="str">
            <v>Ravat (CS3422)</v>
          </cell>
          <cell r="K3939"/>
          <cell r="L3939"/>
          <cell r="M3939">
            <v>0</v>
          </cell>
          <cell r="N3939">
            <v>0</v>
          </cell>
        </row>
        <row r="3940">
          <cell r="A3940"/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/>
          <cell r="G3940"/>
          <cell r="H3940"/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/>
          <cell r="L3940"/>
          <cell r="M3940">
            <v>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/>
          <cell r="L3941"/>
          <cell r="M3941">
            <v>0</v>
          </cell>
          <cell r="N3941">
            <v>0</v>
          </cell>
        </row>
        <row r="3942">
          <cell r="A3942"/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/>
          <cell r="G3942"/>
          <cell r="H3942"/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/>
          <cell r="L3942"/>
          <cell r="M3942">
            <v>0</v>
          </cell>
          <cell r="N3942">
            <v>0</v>
          </cell>
        </row>
        <row r="3943">
          <cell r="A3943"/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/>
          <cell r="G3943"/>
          <cell r="H3943"/>
          <cell r="I3943" t="str">
            <v>Пскентский р-н, п. Мингтепа,ЧП Мирахмедов Д,Э</v>
          </cell>
          <cell r="J3943" t="str">
            <v>Pskent zapad (CS3426)</v>
          </cell>
          <cell r="K3943"/>
          <cell r="L3943"/>
          <cell r="M3943">
            <v>0</v>
          </cell>
          <cell r="N3943">
            <v>0</v>
          </cell>
        </row>
        <row r="3944">
          <cell r="A3944"/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/>
          <cell r="G3944"/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/>
          <cell r="L3944"/>
          <cell r="M3944">
            <v>0</v>
          </cell>
          <cell r="N3944">
            <v>0</v>
          </cell>
        </row>
        <row r="3945">
          <cell r="A3945"/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/>
          <cell r="G3945"/>
          <cell r="H3945"/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/>
          <cell r="L3945"/>
          <cell r="M3945">
            <v>0</v>
          </cell>
          <cell r="N3945">
            <v>0</v>
          </cell>
        </row>
        <row r="3946">
          <cell r="A3946"/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/>
          <cell r="G3946"/>
          <cell r="H3946"/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/>
          <cell r="L3946"/>
          <cell r="M3946">
            <v>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/>
          <cell r="L3947"/>
          <cell r="M3947">
            <v>0</v>
          </cell>
          <cell r="N3947">
            <v>0</v>
          </cell>
        </row>
        <row r="3948">
          <cell r="A3948"/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/>
          <cell r="L3948"/>
          <cell r="M3948">
            <v>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/>
          <cell r="L3949"/>
          <cell r="M3949">
            <v>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/>
          <cell r="L3950"/>
          <cell r="M3950">
            <v>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/>
          <cell r="L3951"/>
          <cell r="M3951">
            <v>0</v>
          </cell>
          <cell r="N3951">
            <v>0</v>
          </cell>
        </row>
        <row r="3952">
          <cell r="A3952"/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/>
          <cell r="G3952"/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/>
          <cell r="L3952"/>
          <cell r="M3952">
            <v>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/>
          <cell r="L3953"/>
          <cell r="M3953">
            <v>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/>
          <cell r="L3954"/>
          <cell r="M3954">
            <v>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/>
          <cell r="L3955"/>
          <cell r="M3955" t="str">
            <v>№1740 от 25.11.2022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/>
          <cell r="L3956"/>
          <cell r="M3956">
            <v>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/>
          <cell r="L3957"/>
          <cell r="M3957">
            <v>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/>
          <cell r="L3958"/>
          <cell r="M3958">
            <v>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/>
          <cell r="L3959"/>
          <cell r="M3959" t="str">
            <v>№1043/2023 от 18.05.2023</v>
          </cell>
          <cell r="N3959" t="str">
            <v>3661_18.09.2023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/>
          <cell r="L3960"/>
          <cell r="M3960" t="str">
            <v>1003_18.06.2023</v>
          </cell>
          <cell r="N3960" t="str">
            <v>3629_14.09.2023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/>
          <cell r="L3961"/>
          <cell r="M3961" t="str">
            <v>№15380 от 03.07.2023</v>
          </cell>
          <cell r="N3961" t="str">
            <v>4263_18.09.2023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/>
          <cell r="L3962"/>
          <cell r="M3962" t="str">
            <v>№703/2023 от 07.04.2023</v>
          </cell>
          <cell r="N3962" t="str">
            <v>3534_18.09.2023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/>
          <cell r="L3963"/>
          <cell r="M3963" t="str">
            <v>№1034/2023 от 18.05.2023</v>
          </cell>
          <cell r="N3963" t="str">
            <v>3761_18.09.2023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/>
          <cell r="L3964"/>
          <cell r="M3964" t="str">
            <v>№702/2023 от 07.04.2023</v>
          </cell>
          <cell r="N3964" t="str">
            <v>3606_18.09.2023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/>
          <cell r="L3965"/>
          <cell r="M3965" t="str">
            <v>№699/2023 от 07.04.2023</v>
          </cell>
          <cell r="N3965" t="str">
            <v>3605_18.09.2023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/>
          <cell r="L3966"/>
          <cell r="M3966" t="str">
            <v>№705/2023 от 07.04.2023</v>
          </cell>
          <cell r="N3966" t="str">
            <v>3607_18.09.2023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/>
          <cell r="L3967"/>
          <cell r="M3967" t="str">
            <v>№708/2023 от 07.04.2023</v>
          </cell>
          <cell r="N3967" t="str">
            <v>3652_18.09.2023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/>
          <cell r="L3968"/>
          <cell r="M3968" t="str">
            <v>№1025/2023 от 18.05.2023</v>
          </cell>
          <cell r="N3968" t="str">
            <v>3645_18.09.2023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/>
          <cell r="L3969"/>
          <cell r="M3969" t="str">
            <v>№1028/2023 от 18.05.2023</v>
          </cell>
          <cell r="N3969" t="str">
            <v>3648_18.09.2023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/>
          <cell r="L3970"/>
          <cell r="M3970" t="str">
            <v>№697/2023 от 07.04.2023</v>
          </cell>
          <cell r="N3970" t="str">
            <v>3531_18.09.2023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/>
          <cell r="L3971"/>
          <cell r="M3971" t="str">
            <v>№1033/2023 от 18.05.2023</v>
          </cell>
          <cell r="N3971" t="str">
            <v>4075_18.09.2023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/>
          <cell r="L3972"/>
          <cell r="M3972" t="str">
            <v>№1040/2023 от 18.05.2023</v>
          </cell>
          <cell r="N3972" t="str">
            <v>3659_18.09.2023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</v>
          </cell>
          <cell r="N3973" t="str">
            <v>3763_18.09.2023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/>
          <cell r="L3974"/>
          <cell r="M3974" t="str">
            <v>№8600 от 17.04.2023</v>
          </cell>
          <cell r="N3974"/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/>
          <cell r="L3975"/>
          <cell r="M3975" t="str">
            <v>№406/2023 от 01.03.2023</v>
          </cell>
          <cell r="N3975"/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/>
          <cell r="L3976"/>
          <cell r="M3976" t="str">
            <v>№1052/2023 от 18.05.2023</v>
          </cell>
          <cell r="N3976" t="str">
            <v>3668_18.09.2023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/>
          <cell r="L3977"/>
          <cell r="M3977" t="str">
            <v>№1018/2023 от 18.05.2023</v>
          </cell>
          <cell r="N3977" t="str">
            <v>3638_18.09.2023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/>
          <cell r="L3978"/>
          <cell r="M3978" t="str">
            <v>№1084 от 18.05.2023</v>
          </cell>
          <cell r="N3978" t="str">
            <v>3695_18.09.2023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/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/>
          <cell r="L3979"/>
          <cell r="M3979" t="str">
            <v>№1086 от 18.05.2023</v>
          </cell>
          <cell r="N3979" t="str">
            <v>3696_18.09.2023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1708_18.05.2023</v>
          </cell>
          <cell r="N3980" t="str">
            <v>3691_18.09.2023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</v>
          </cell>
          <cell r="N3981" t="str">
            <v>3617_18.09.2023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/>
          <cell r="L3982"/>
          <cell r="M3982" t="str">
            <v>№289 от 14.02.2023</v>
          </cell>
          <cell r="N3982" t="str">
            <v>3769_18.09.2023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/>
          <cell r="L3983"/>
          <cell r="M3983" t="str">
            <v>№294 от 14.02.2023</v>
          </cell>
          <cell r="N3983" t="str">
            <v>3770_18.09.2023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/>
          <cell r="L3984"/>
          <cell r="M3984" t="str">
            <v>№1083 от 18.05.2023</v>
          </cell>
          <cell r="N3984" t="str">
            <v>3694_18.09.2023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/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/>
          <cell r="L3985"/>
          <cell r="M3985" t="str">
            <v>№1037/2023 от 18.05.2023</v>
          </cell>
          <cell r="N3985" t="str">
            <v>3656_18.09.2023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</v>
          </cell>
          <cell r="N3986" t="str">
            <v>3762_18.09.2023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/>
          <cell r="L3987"/>
          <cell r="M3987" t="str">
            <v>№1074/2023 от 18.05.2023</v>
          </cell>
          <cell r="N3987" t="str">
            <v>3687_18.09.2023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/>
          <cell r="L3988"/>
          <cell r="M3988" t="str">
            <v>№489/2023 от 15.03.2023</v>
          </cell>
          <cell r="N3988" t="str">
            <v>3561_18.09.2023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/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/>
          <cell r="L3989"/>
          <cell r="M3989" t="str">
            <v>№1055/2023 от 18.05.2023</v>
          </cell>
          <cell r="N3989" t="str">
            <v>3671_18.09.2023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/>
          <cell r="L3990"/>
          <cell r="M3990" t="str">
            <v>№1087 от 18.05.2023</v>
          </cell>
          <cell r="N3990" t="str">
            <v>3697_18.09.2023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/>
          <cell r="M3991" t="str">
            <v>№1088 от 18.05.2023</v>
          </cell>
          <cell r="N3991" t="str">
            <v>3698_18.09.2023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/>
          <cell r="M3992" t="str">
            <v>№1089 от 18.05.2023</v>
          </cell>
          <cell r="N3992" t="str">
            <v>3699_18.09.2023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/>
          <cell r="L3993"/>
          <cell r="M3993" t="str">
            <v>0252_14.02.2023</v>
          </cell>
          <cell r="N3993" t="str">
            <v>3702_14.09.2023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/>
          <cell r="L3994"/>
          <cell r="M3994" t="str">
            <v>№1005/2023 от 18.05.2023</v>
          </cell>
          <cell r="N3994" t="str">
            <v>3631_14.09.2023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/>
          <cell r="L3995"/>
          <cell r="M3995" t="str">
            <v>№1006/2023 от 18.05.2023</v>
          </cell>
          <cell r="N3995" t="str">
            <v>3632_14.09.2023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/>
          <cell r="L3996">
            <v>1</v>
          </cell>
          <cell r="M3996" t="str">
            <v>№1032/2023 от 18.05.2023</v>
          </cell>
          <cell r="N3996" t="str">
            <v>3759_18.09.2023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/>
          <cell r="L3997"/>
          <cell r="M3997" t="str">
            <v>№1079 от 18.05.2023</v>
          </cell>
          <cell r="N3997" t="str">
            <v>3773_18.09.2023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/>
          <cell r="L3998"/>
          <cell r="M3998" t="str">
            <v>№1061/2023 от 18.05.2023</v>
          </cell>
          <cell r="N3998" t="str">
            <v>3676_18.09.2023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</v>
          </cell>
          <cell r="N3999" t="str">
            <v>3678_18.09.2023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/>
          <cell r="L4000"/>
          <cell r="M4000" t="str">
            <v>№1064/2023 от 18.05.2023</v>
          </cell>
          <cell r="N4000" t="str">
            <v>3679_18.09.2023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/>
          <cell r="L4001"/>
          <cell r="M4001" t="str">
            <v>№1065/2023 от 18.05.2023</v>
          </cell>
          <cell r="N4001" t="str">
            <v>3680_18.09.2023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</v>
          </cell>
          <cell r="N4002" t="str">
            <v>3685_18.09.2023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/>
          <cell r="L4003"/>
          <cell r="M4003"/>
          <cell r="N4003"/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</v>
          </cell>
          <cell r="N4004" t="str">
            <v>3681_18.09.2023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/>
          <cell r="L4005"/>
          <cell r="M4005" t="str">
            <v>№732 от 07.04.2023</v>
          </cell>
          <cell r="N4005" t="str">
            <v>3623_18.09.2023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/>
          <cell r="N4006" t="str">
            <v>кн 2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/>
          <cell r="L4007"/>
          <cell r="M4007" t="str">
            <v>1597_14.07.2023</v>
          </cell>
          <cell r="N4007" t="str">
            <v>3906_18.09.2023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/>
          <cell r="L4008"/>
          <cell r="M4008" t="str">
            <v>1760_14.07.2023</v>
          </cell>
          <cell r="N4008" t="str">
            <v>3907_18.09.2023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/>
          <cell r="L4009"/>
          <cell r="M4009" t="str">
            <v>1761_14.07.2023</v>
          </cell>
          <cell r="N4009" t="str">
            <v>3908_18.09.2023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/>
          <cell r="L4010"/>
          <cell r="M4010" t="str">
            <v>1004_18.05.2023</v>
          </cell>
          <cell r="N4010" t="str">
            <v>3630_14.09.2023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/>
          <cell r="L4011"/>
          <cell r="M4011" t="str">
            <v>№1017/2023 от 18.05.2023</v>
          </cell>
          <cell r="N4011" t="str">
            <v>3637_18.09.2023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/>
          <cell r="L4012"/>
          <cell r="M4012" t="str">
            <v>№1019/2023 от 18.05.2023</v>
          </cell>
          <cell r="N4012" t="str">
            <v>3639_18.09.2023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</v>
          </cell>
          <cell r="N4013" t="str">
            <v>3670_18.09.2023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/>
          <cell r="L4014"/>
          <cell r="M4014" t="str">
            <v>№255/2023 от 14.02.2023</v>
          </cell>
          <cell r="N4014" t="str">
            <v>3596_14.09.2023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/>
          <cell r="L4015"/>
          <cell r="M4015" t="str">
            <v>№1640 от 07.07.2023</v>
          </cell>
          <cell r="N4015" t="str">
            <v>3902_18.09.2023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/>
          <cell r="L4016"/>
          <cell r="M4016" t="str">
            <v>2451_04.09.2023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/>
          <cell r="L4017"/>
          <cell r="M4017" t="str">
            <v>№1711 от 10.07.2023</v>
          </cell>
          <cell r="N4017" t="str">
            <v>3960_18.09.2023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/>
          <cell r="L4018"/>
          <cell r="M4018" t="str">
            <v>№1023/2023 от 18.05.2023</v>
          </cell>
          <cell r="N4018" t="str">
            <v>3643_18.09.2023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/>
          <cell r="L4019">
            <v>3</v>
          </cell>
          <cell r="M4019" t="str">
            <v>№1029/2023 от 18.05.2023</v>
          </cell>
          <cell r="N4019" t="str">
            <v>3649_18.09.2023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/>
          <cell r="L4020">
            <v>1</v>
          </cell>
          <cell r="M4020" t="str">
            <v>№1030/2023 от 18.05.2023</v>
          </cell>
          <cell r="N4020" t="str">
            <v>3650_18.09.2023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/>
          <cell r="L4021">
            <v>1</v>
          </cell>
          <cell r="M4021" t="str">
            <v>№1315/2023 от 14.06.2023</v>
          </cell>
          <cell r="N4021" t="str">
            <v>3792_14.09.2023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/>
          <cell r="L4022">
            <v>1</v>
          </cell>
          <cell r="M4022" t="str">
            <v>№1638 от 07.07.2023</v>
          </cell>
          <cell r="N4022" t="str">
            <v>3962_18.09.2023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/>
          <cell r="L4023"/>
          <cell r="M4023" t="str">
            <v>№1631 от 07.07.2023</v>
          </cell>
          <cell r="N4023" t="str">
            <v>3900_18.09.2023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/>
          <cell r="L4024"/>
          <cell r="M4024" t="str">
            <v>№1628 от 07.07.2023</v>
          </cell>
          <cell r="N4024" t="str">
            <v>3898_18.09.2023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/>
          <cell r="L4025"/>
          <cell r="M4025" t="str">
            <v>№1630 от 07.07.2023</v>
          </cell>
          <cell r="N4025" t="str">
            <v>3899_18.09.2023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/>
          <cell r="L4026"/>
          <cell r="M4026" t="str">
            <v>№475/2023 от 15.03.2023</v>
          </cell>
          <cell r="N4026" t="str">
            <v>3708_14.09.2023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/>
          <cell r="L4027"/>
          <cell r="M4027" t="str">
            <v>№1639 от 07.07.2023/ЭМ №16050 от 06.07.2023</v>
          </cell>
          <cell r="N4027" t="str">
            <v>3964_18.09.2023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/>
          <cell r="L4028"/>
          <cell r="M4028" t="str">
            <v>№1642 от 07.07.2023</v>
          </cell>
          <cell r="N4028" t="str">
            <v>3904_18.09.2023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</v>
          </cell>
          <cell r="N4029" t="str">
            <v>3924_18.09.2023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 от 07.07.2023</v>
          </cell>
          <cell r="N4030" t="str">
            <v>3957_18.09.2023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</v>
          </cell>
          <cell r="N4031" t="str">
            <v>3669_18.09.2023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</v>
          </cell>
          <cell r="N4032" t="str">
            <v>3912_18.09.2023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</v>
          </cell>
          <cell r="N4033" t="str">
            <v>3913_18.09.2023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/>
          <cell r="L4034"/>
          <cell r="M4034" t="str">
            <v>2681_13.09.2023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/>
          <cell r="L4035"/>
          <cell r="M4035" t="str">
            <v>№1747 от 12.07.2023</v>
          </cell>
          <cell r="N4035" t="str">
            <v>4252_18.09.2023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/>
          <cell r="L4036"/>
          <cell r="M4036" t="str">
            <v>Заказ  Falcon 178</v>
          </cell>
          <cell r="N4036" t="str">
            <v>кн 2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</v>
          </cell>
          <cell r="N4037" t="str">
            <v>3928_18.09.2023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/>
          <cell r="L4038"/>
          <cell r="M4038" t="str">
            <v>№1320/2023 от 14.06.2023</v>
          </cell>
          <cell r="N4038" t="str">
            <v>3795_14.09.2023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/>
          <cell r="L4039"/>
          <cell r="M4039" t="str">
            <v>№1321/2023 от 14.06.2023</v>
          </cell>
          <cell r="N4039" t="str">
            <v>3983_14.09.2023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/>
          <cell r="L4040"/>
          <cell r="M4040" t="str">
            <v>№1329/2023 от 14.06.2023</v>
          </cell>
          <cell r="N4040" t="str">
            <v>3802_14.09.2023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/>
          <cell r="L4041"/>
          <cell r="M4041" t="str">
            <v>№1330/2023 от 14.06.2023</v>
          </cell>
          <cell r="N4041" t="str">
            <v>3803_14.09.2023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</v>
          </cell>
          <cell r="N4042" t="str">
            <v>3793_14.09.2023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</v>
          </cell>
          <cell r="N4043" t="str">
            <v>3794_14.09.2023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/>
          <cell r="L4044">
            <v>2</v>
          </cell>
          <cell r="M4044" t="str">
            <v>№1331/2023 от 14.06.2023</v>
          </cell>
          <cell r="N4044" t="str">
            <v>3804_18.09.2023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/>
          <cell r="L4045"/>
          <cell r="M4045" t="str">
            <v>№91/2023 от 13.01.2023</v>
          </cell>
          <cell r="N4045" t="str">
            <v>3653_18.09.2023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/>
          <cell r="L4046"/>
          <cell r="M4046" t="str">
            <v>№1323/2023 от 14.06.2023</v>
          </cell>
          <cell r="N4046" t="str">
            <v>3985_14.09.2023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/>
          <cell r="L4047"/>
          <cell r="M4047" t="str">
            <v>№1324/2023 от 14.06.2023</v>
          </cell>
          <cell r="N4047" t="str">
            <v>3986_14.09.2023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/>
          <cell r="L4048"/>
          <cell r="M4048" t="str">
            <v>№1325/2023 от 14.06.2023</v>
          </cell>
          <cell r="N4048" t="str">
            <v>3798_14.09.2023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/>
          <cell r="L4049"/>
          <cell r="M4049" t="str">
            <v>№1326/2023 от 14.06.2023</v>
          </cell>
          <cell r="N4049" t="str">
            <v>3799_14.09.2023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/>
          <cell r="L4050"/>
          <cell r="M4050" t="str">
            <v>№1327/2023 от 14.06.2023</v>
          </cell>
          <cell r="N4050" t="str">
            <v>3800_14.09.2023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/>
          <cell r="L4051"/>
          <cell r="M4051" t="str">
            <v>№1643 от 07.07.2023</v>
          </cell>
          <cell r="N4051" t="str">
            <v>3969_18.09.2023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/>
          <cell r="L4052"/>
          <cell r="M4052" t="str">
            <v>№1319/2023 от 14.06.2023</v>
          </cell>
          <cell r="N4052" t="str">
            <v>3796_14.09.2023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</v>
          </cell>
          <cell r="N4053" t="str">
            <v>Заказ №82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/>
          <cell r="L4054"/>
          <cell r="M4054" t="str">
            <v>№1082 от 18.05.2023</v>
          </cell>
          <cell r="N4054" t="str">
            <v>3723_18.09.2023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</v>
          </cell>
          <cell r="N4055" t="str">
            <v>3926_18.09.2023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</v>
          </cell>
          <cell r="N4056" t="str">
            <v>3927_18.09.2023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</v>
          </cell>
          <cell r="N4057" t="str">
            <v>3816_18.09.2023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</v>
          </cell>
          <cell r="N4058" t="str">
            <v>3715_18.09.2023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/>
          <cell r="L4059">
            <v>2</v>
          </cell>
          <cell r="M4059" t="str">
            <v>№1342/2023 от 14.06.2023</v>
          </cell>
          <cell r="N4059" t="str">
            <v>3989_18.09.2023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/>
          <cell r="L4060">
            <v>1</v>
          </cell>
          <cell r="M4060" t="str">
            <v>№1343/2023 от 14.06.2023</v>
          </cell>
          <cell r="N4060" t="str">
            <v>отмена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/>
          <cell r="L4061">
            <v>2</v>
          </cell>
          <cell r="M4061" t="str">
            <v>№1344/2023 от 14.06.2023</v>
          </cell>
          <cell r="N4061" t="str">
            <v>3887_18.09.2023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/>
          <cell r="L4062">
            <v>1</v>
          </cell>
          <cell r="M4062" t="str">
            <v>№1345/2023 от 14.06.2023</v>
          </cell>
          <cell r="N4062" t="str">
            <v>3888_18.09.2023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/>
          <cell r="L4063">
            <v>2</v>
          </cell>
          <cell r="M4063" t="str">
            <v>№1346/2023 от 14.06.2023</v>
          </cell>
          <cell r="N4063" t="str">
            <v>3889_18.09.2023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/>
          <cell r="L4064">
            <v>1</v>
          </cell>
          <cell r="M4064" t="str">
            <v>№1314/2023 от 14.06.2023</v>
          </cell>
          <cell r="N4064" t="str">
            <v>3791_14.09.2023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/>
          <cell r="L4065">
            <v>1</v>
          </cell>
          <cell r="M4065" t="str">
            <v>№1637 от 07.07.2023</v>
          </cell>
          <cell r="N4065" t="str">
            <v>3959_18.09.2023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/>
          <cell r="L4066">
            <v>1</v>
          </cell>
          <cell r="M4066" t="str">
            <v>№1462 от 09.06.2023</v>
          </cell>
          <cell r="N4066" t="str">
            <v>3774_18.09.2023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/>
          <cell r="L4067">
            <v>2</v>
          </cell>
          <cell r="M4067" t="str">
            <v>№1332/2023 от 14.06.2023</v>
          </cell>
          <cell r="N4067" t="str">
            <v>3805_18.09.2023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/>
          <cell r="L4068">
            <v>1</v>
          </cell>
          <cell r="M4068" t="str">
            <v>№1333/2023 от 14.06.2023</v>
          </cell>
          <cell r="N4068" t="str">
            <v>3909_18.09.2023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/>
          <cell r="L4069">
            <v>2</v>
          </cell>
          <cell r="M4069" t="str">
            <v>№1334/2023 от 14.06.2023</v>
          </cell>
          <cell r="N4069" t="str">
            <v>3910_18.09.2023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/>
          <cell r="L4070">
            <v>2</v>
          </cell>
          <cell r="M4070" t="str">
            <v>№1335/2023 от 14.06.2023</v>
          </cell>
          <cell r="N4070" t="str">
            <v>3806_18.09.2023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/>
          <cell r="L4071">
            <v>2</v>
          </cell>
          <cell r="M4071" t="str">
            <v>№1336/2023 от 14.06.2023</v>
          </cell>
          <cell r="N4071" t="str">
            <v>3807_18.09.2023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/>
          <cell r="L4072">
            <v>2</v>
          </cell>
          <cell r="M4072" t="str">
            <v>№1337/2023 от 14.06.2023</v>
          </cell>
          <cell r="N4072" t="str">
            <v>3911_18.09.2023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/>
          <cell r="L4073">
            <v>2</v>
          </cell>
          <cell r="M4073" t="str">
            <v>№1341/2023 от 14.06.2023</v>
          </cell>
          <cell r="N4073" t="str">
            <v>3811_18.09.2023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/>
          <cell r="L4074">
            <v>2</v>
          </cell>
          <cell r="M4074" t="str">
            <v>№1347/2023 от 14.06.2023</v>
          </cell>
          <cell r="N4074" t="str">
            <v>3812_18.09.2023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/>
          <cell r="L4075">
            <v>2</v>
          </cell>
          <cell r="M4075" t="str">
            <v>№1348/2023 от 14.06.2023</v>
          </cell>
          <cell r="N4075" t="str">
            <v>3813_18.09.2023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/>
          <cell r="L4076">
            <v>1</v>
          </cell>
          <cell r="M4076" t="str">
            <v>№1349/2023 от 14.06.2023</v>
          </cell>
          <cell r="N4076" t="str">
            <v>3814_18.09.2023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/>
          <cell r="L4077">
            <v>1</v>
          </cell>
          <cell r="M4077" t="str">
            <v>№1350/2023 от 14.06.2023</v>
          </cell>
          <cell r="N4077" t="str">
            <v>3815_18.09.2023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/>
          <cell r="L4078">
            <v>2</v>
          </cell>
          <cell r="M4078" t="str">
            <v>№1618/2023 от 07.07.2023</v>
          </cell>
          <cell r="N4078" t="str">
            <v>3892_18.09.2023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/>
          <cell r="L4079">
            <v>1</v>
          </cell>
          <cell r="M4079" t="str">
            <v>№1619/2023 от 07.07.2023</v>
          </cell>
          <cell r="N4079" t="str">
            <v>3893_18.09.2023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</v>
          </cell>
          <cell r="N4080" t="str">
            <v>3914_18.09.2023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</v>
          </cell>
          <cell r="N4081" t="str">
            <v>3912_18.09.2023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/>
          <cell r="L4082">
            <v>1</v>
          </cell>
          <cell r="M4082" t="str">
            <v>№1614/2023 от 07.07.2023</v>
          </cell>
          <cell r="N4082" t="str">
            <v>3925_18.09.2023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/>
          <cell r="L4083">
            <v>1</v>
          </cell>
          <cell r="M4083" t="str">
            <v>№1641 от 07.07.2023</v>
          </cell>
          <cell r="N4083" t="str">
            <v>3903_18.09.2023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/>
          <cell r="L4084">
            <v>1</v>
          </cell>
          <cell r="M4084" t="str">
            <v>№1644 от 07.07.2023</v>
          </cell>
          <cell r="N4084" t="str">
            <v>3905_18.09.2023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/>
          <cell r="L4085">
            <v>1</v>
          </cell>
          <cell r="M4085" t="str">
            <v>1308_14.06.2023</v>
          </cell>
          <cell r="N4085" t="str">
            <v>3972_14.09.2023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/>
          <cell r="L4086">
            <v>1</v>
          </cell>
          <cell r="M4086" t="str">
            <v>1309_14.06.2023</v>
          </cell>
          <cell r="N4086" t="str">
            <v>3788_14.09.2023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/>
          <cell r="L4087">
            <v>1</v>
          </cell>
          <cell r="M4087" t="str">
            <v>№1311/2023 от 14.06.2023</v>
          </cell>
          <cell r="N4087" t="str">
            <v>3789_14.09.2023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/>
          <cell r="L4088">
            <v>1</v>
          </cell>
          <cell r="M4088" t="str">
            <v>№1312/2023 от 14.06.2023</v>
          </cell>
          <cell r="N4088" t="str">
            <v>3790_14.09.2023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/>
          <cell r="L4089">
            <v>1</v>
          </cell>
          <cell r="M4089" t="str">
            <v>1300_14.06.2023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/>
          <cell r="L4090">
            <v>1</v>
          </cell>
          <cell r="M4090" t="str">
            <v>1305_14.06.2023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/>
          <cell r="L4091">
            <v>1</v>
          </cell>
          <cell r="M4091" t="str">
            <v>1306_14.06.2023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</v>
          </cell>
          <cell r="N4092" t="str">
            <v>3817_18.09.2023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</v>
          </cell>
          <cell r="N4093" t="str">
            <v>3917_18.09.2023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/>
          <cell r="L4094">
            <v>1</v>
          </cell>
          <cell r="M4094" t="str">
            <v>№1587 от 06.07.2023</v>
          </cell>
          <cell r="N4094" t="str">
            <v>3890_18.09.2023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/>
          <cell r="L4095">
            <v>2</v>
          </cell>
          <cell r="M4095" t="str">
            <v>№1338/2023 от 14.06.2023</v>
          </cell>
          <cell r="N4095" t="str">
            <v>3808_18.09.2023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/>
          <cell r="L4096">
            <v>1</v>
          </cell>
          <cell r="M4096" t="str">
            <v>№1339/2023 от 14.06.2023</v>
          </cell>
          <cell r="N4096" t="str">
            <v>3809_18.09.2023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/>
          <cell r="L4097">
            <v>1</v>
          </cell>
          <cell r="M4097" t="str">
            <v>№1340/2023 от 14.06.2023</v>
          </cell>
          <cell r="N4097" t="str">
            <v>3810_18.09.2023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/>
          <cell r="L4098">
            <v>1</v>
          </cell>
          <cell r="M4098" t="str">
            <v>0496_15.03.2023</v>
          </cell>
          <cell r="N4098" t="str">
            <v>3772_18.09.2023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/>
          <cell r="L4099">
            <v>1</v>
          </cell>
          <cell r="M4099" t="str">
            <v>№1322/2023 от 14.06.2023</v>
          </cell>
          <cell r="N4099" t="str">
            <v>3797_14.09.2023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/>
          <cell r="L4100">
            <v>1</v>
          </cell>
          <cell r="M4100" t="str">
            <v>1775_18.07.2023</v>
          </cell>
          <cell r="N4100" t="str">
            <v>3963_18.09.2023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</v>
          </cell>
          <cell r="N4101" t="str">
            <v>3918_18.09.2023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</v>
          </cell>
          <cell r="N4102" t="str">
            <v>3916_18.09.2023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</v>
          </cell>
          <cell r="N4103" t="str">
            <v>3919_18.09.2023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</v>
          </cell>
          <cell r="N4104" t="str">
            <v>3920_18.09.2023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</v>
          </cell>
          <cell r="N4105" t="str">
            <v>3915_18.09.2023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</v>
          </cell>
          <cell r="N4106" t="str">
            <v>3921_18.09.2023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</v>
          </cell>
          <cell r="N4107" t="str">
            <v>3894_18.09.2023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</v>
          </cell>
          <cell r="N4108" t="str">
            <v>3948_18.09.2023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1297_14.06.2023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1298_14.06.2023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1303_14.06.2023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1304_14.06.2023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/>
          <cell r="L4113"/>
          <cell r="M4113" t="str">
            <v>1710_10.07.2023</v>
          </cell>
          <cell r="N4113" t="str">
            <v>3958_18.09.2023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/>
          <cell r="L4114"/>
          <cell r="M4114" t="str">
            <v>№1712 от 10.07.2023</v>
          </cell>
          <cell r="N4114" t="str">
            <v>3970_18.09.2023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/>
          <cell r="L4115">
            <v>1</v>
          </cell>
          <cell r="M4115" t="str">
            <v>№1317/2023 от 14.06.2023</v>
          </cell>
          <cell r="N4115" t="str">
            <v>3872_14.09.2023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/>
          <cell r="L4116">
            <v>1</v>
          </cell>
          <cell r="M4116" t="str">
            <v>№1310/2023 от 14.06.2023</v>
          </cell>
          <cell r="N4116" t="str">
            <v>3973_14.09.2023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/>
          <cell r="L4117">
            <v>1</v>
          </cell>
          <cell r="M4117" t="str">
            <v>№1313/2023 от 14.06.2023</v>
          </cell>
          <cell r="N4117" t="str">
            <v>3975_14.09.2023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/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/>
          <cell r="L4118"/>
          <cell r="M4118" t="str">
            <v>№1770 от 17.07.2023</v>
          </cell>
          <cell r="N4118"/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/>
          <cell r="L4119"/>
          <cell r="M4119" t="str">
            <v>№1771 от 17.07.2023</v>
          </cell>
          <cell r="N4119" t="str">
            <v>Заказ №55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/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/>
          <cell r="L4120"/>
          <cell r="M4120" t="str">
            <v>№1772 от 17.07.2023</v>
          </cell>
          <cell r="N4120"/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/>
          <cell r="L4121"/>
          <cell r="M4121" t="str">
            <v>№2539/2023 от 05.09.2023</v>
          </cell>
          <cell r="N4121" t="str">
            <v>Заказ №82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/>
          <cell r="L4122">
            <v>1</v>
          </cell>
          <cell r="M4122" t="str">
            <v>№1624 от 07.07.2023</v>
          </cell>
          <cell r="N4122" t="str">
            <v>3950_18.09.2023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/>
          <cell r="L4123">
            <v>1</v>
          </cell>
          <cell r="M4123" t="str">
            <v>№1627 от 07.07.2023</v>
          </cell>
          <cell r="N4123" t="str">
            <v>3953_18.09.2023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/>
          <cell r="L4124">
            <v>1</v>
          </cell>
          <cell r="M4124" t="str">
            <v>№1625 от 07.07.2023</v>
          </cell>
          <cell r="N4124" t="str">
            <v>3951_18.09.2023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/>
          <cell r="L4125">
            <v>1</v>
          </cell>
          <cell r="M4125" t="str">
            <v>№1626 от 07.07.2023</v>
          </cell>
          <cell r="N4125" t="str">
            <v>3952_18.09.2023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/>
          <cell r="L4126">
            <v>1</v>
          </cell>
          <cell r="M4126" t="str">
            <v>№1629 от 07.07.2023</v>
          </cell>
          <cell r="N4126" t="str">
            <v>3954_18.09.2023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/>
          <cell r="L4127">
            <v>1</v>
          </cell>
          <cell r="M4127" t="str">
            <v>№1634 от 07.07.2023</v>
          </cell>
          <cell r="N4127" t="str">
            <v>3965_18.09.2023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/>
          <cell r="L4128">
            <v>1</v>
          </cell>
          <cell r="M4128" t="str">
            <v>1299_14.06.2023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/>
          <cell r="L4129">
            <v>1</v>
          </cell>
          <cell r="M4129" t="str">
            <v>1301_14.06.2023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/>
          <cell r="L4130">
            <v>1</v>
          </cell>
          <cell r="M4130" t="str">
            <v>1302_14.06.2023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/>
          <cell r="L4131">
            <v>1</v>
          </cell>
          <cell r="M4131" t="str">
            <v>1307_14.06.2023</v>
          </cell>
          <cell r="N4131" t="str">
            <v>3787_14.09.2023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/>
          <cell r="L4132">
            <v>1</v>
          </cell>
          <cell r="M4132" t="str">
            <v>№1621/2023 от 07.07.2023</v>
          </cell>
          <cell r="N4132" t="str">
            <v>3895_18.09.2023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/>
          <cell r="L4133">
            <v>1</v>
          </cell>
          <cell r="M4133" t="str">
            <v>№1622/2023 от 07.07.2023</v>
          </cell>
          <cell r="N4133" t="str">
            <v>3896_18.09.2023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/>
          <cell r="L4134">
            <v>1</v>
          </cell>
          <cell r="M4134" t="str">
            <v>1886_27.07.2023</v>
          </cell>
          <cell r="N4134" t="str">
            <v>4047_14.09.2023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/>
          <cell r="L4135">
            <v>1</v>
          </cell>
          <cell r="M4135" t="str">
            <v>1982_03.08.2023</v>
          </cell>
          <cell r="N4135" t="str">
            <v>4147_18.09.2023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/>
          <cell r="L4136">
            <v>1</v>
          </cell>
          <cell r="M4136" t="str">
            <v>1983_03.08.2023</v>
          </cell>
          <cell r="N4136" t="str">
            <v>4148_18.09.2023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/>
          <cell r="L4137">
            <v>1</v>
          </cell>
          <cell r="M4137" t="str">
            <v>1984_03.08.2023</v>
          </cell>
          <cell r="N4137" t="str">
            <v>4149_18.09.2023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/>
          <cell r="L4138">
            <v>1</v>
          </cell>
          <cell r="M4138" t="str">
            <v>1988_03.08.2023</v>
          </cell>
          <cell r="N4138" t="str">
            <v>4154_18.09.2023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/>
          <cell r="L4139">
            <v>1</v>
          </cell>
          <cell r="M4139" t="str">
            <v>1893_27.07.2023</v>
          </cell>
          <cell r="N4139" t="str">
            <v>4053_18.09.2023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/>
          <cell r="L4140">
            <v>1</v>
          </cell>
          <cell r="M4140" t="str">
            <v>1963_31.07.2023</v>
          </cell>
          <cell r="N4140" t="str">
            <v>4099_18.09.2023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/>
          <cell r="L4141">
            <v>1</v>
          </cell>
          <cell r="M4141" t="str">
            <v>1965_31.07.2023</v>
          </cell>
          <cell r="N4141" t="str">
            <v>4101_18.09.2023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/>
          <cell r="L4142">
            <v>1</v>
          </cell>
          <cell r="M4142" t="str">
            <v>2030_09.08.2023</v>
          </cell>
          <cell r="N4142" t="str">
            <v>4134_18.09.2023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/>
          <cell r="L4143">
            <v>1</v>
          </cell>
          <cell r="M4143" t="str">
            <v>2031_09.08.2023</v>
          </cell>
          <cell r="N4143" t="str">
            <v>4135_18.09.2023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/>
          <cell r="L4144">
            <v>1</v>
          </cell>
          <cell r="M4144" t="str">
            <v>№1328/2023 от 14.06.2023</v>
          </cell>
          <cell r="N4144" t="str">
            <v>3801_14.09.2023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/>
          <cell r="L4145">
            <v>1</v>
          </cell>
          <cell r="M4145" t="str">
            <v>2523_04.09.2023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/>
          <cell r="L4146">
            <v>1</v>
          </cell>
          <cell r="M4146" t="str">
            <v>2036_09.08.2023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/>
          <cell r="L4147">
            <v>1</v>
          </cell>
          <cell r="M4147" t="str">
            <v>2028_09.08.2023</v>
          </cell>
          <cell r="N4147" t="str">
            <v>4120_14.09.2023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/>
          <cell r="L4148">
            <v>1</v>
          </cell>
          <cell r="M4148" t="str">
            <v>1885_27.07.2023</v>
          </cell>
          <cell r="N4148" t="str">
            <v>4046_14.09.2023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/>
          <cell r="L4149">
            <v>2</v>
          </cell>
          <cell r="M4149" t="str">
            <v>0040_13.01.2023</v>
          </cell>
          <cell r="N4149" t="str">
            <v>Заказ №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/>
          <cell r="L4150">
            <v>1</v>
          </cell>
          <cell r="M4150" t="str">
            <v>1897_27.07.2023</v>
          </cell>
          <cell r="N4150" t="str">
            <v>4057_18.09.2023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/>
          <cell r="L4151">
            <v>1</v>
          </cell>
          <cell r="M4151" t="str">
            <v>1898_27.07.2023</v>
          </cell>
          <cell r="N4151" t="str">
            <v>4058_18.09.2023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/>
          <cell r="L4152">
            <v>1</v>
          </cell>
          <cell r="M4152" t="str">
            <v>1900_27.07.2023</v>
          </cell>
          <cell r="N4152" t="str">
            <v>4059_18.09.2023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/>
          <cell r="L4153">
            <v>1</v>
          </cell>
          <cell r="M4153" t="str">
            <v>1903_27.07.2023</v>
          </cell>
          <cell r="N4153" t="str">
            <v>4060_18.09.2023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/>
          <cell r="L4154">
            <v>1</v>
          </cell>
          <cell r="M4154" t="str">
            <v>1985_03.08.2023</v>
          </cell>
          <cell r="N4154" t="str">
            <v>4150_18.09.2023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/>
          <cell r="L4155">
            <v>1</v>
          </cell>
          <cell r="M4155" t="str">
            <v>1987_03.08.2023</v>
          </cell>
          <cell r="N4155" t="str">
            <v>4153_18.09.2023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/>
          <cell r="L4156">
            <v>1</v>
          </cell>
          <cell r="M4156" t="str">
            <v>1948_31.07.2023</v>
          </cell>
          <cell r="N4156" t="str">
            <v>4089_18.09.2023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/>
          <cell r="L4157">
            <v>2</v>
          </cell>
          <cell r="M4157" t="str">
            <v>1892_27.07.2023</v>
          </cell>
          <cell r="N4157" t="str">
            <v>4052_18.09.2023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/>
          <cell r="L4158">
            <v>1</v>
          </cell>
          <cell r="M4158" t="str">
            <v>1894_27.07.2023</v>
          </cell>
          <cell r="N4158" t="str">
            <v>4054_18.09.2023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/>
          <cell r="L4159">
            <v>1</v>
          </cell>
          <cell r="M4159" t="str">
            <v>1896_27.07.2023</v>
          </cell>
          <cell r="N4159" t="str">
            <v>4056_18.09.2023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/>
          <cell r="L4160">
            <v>1</v>
          </cell>
          <cell r="M4160" t="str">
            <v>1968_31.07.2023</v>
          </cell>
          <cell r="N4160" t="str">
            <v>4104_18.09.2023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№2531/2023 от 05.09.2023/ ЭМ №2141/2023 от 17.08.2023</v>
          </cell>
          <cell r="N4161" t="str">
            <v>кн 2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/>
          <cell r="L4162">
            <v>1</v>
          </cell>
          <cell r="M4162" t="str">
            <v>2029_09.08.2023</v>
          </cell>
          <cell r="N4162" t="str">
            <v>4133_18.09.2023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/>
          <cell r="L4163">
            <v>1</v>
          </cell>
          <cell r="M4163" t="str">
            <v>1881_27.07.2023</v>
          </cell>
          <cell r="N4163" t="str">
            <v>4122_14.09.2023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/>
          <cell r="L4164">
            <v>1</v>
          </cell>
          <cell r="M4164" t="str">
            <v>1858_26.07.2023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/>
          <cell r="L4165">
            <v>1</v>
          </cell>
          <cell r="M4165" t="str">
            <v>1860_26.07.2023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/>
          <cell r="L4166">
            <v>1</v>
          </cell>
          <cell r="M4166" t="str">
            <v>1862_26.07.2023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/>
          <cell r="L4167"/>
          <cell r="M4167" t="str">
            <v>2032_09.08.2023</v>
          </cell>
          <cell r="N4167" t="str">
            <v>4151_18.09.2023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/>
          <cell r="L4168"/>
          <cell r="M4168" t="str">
            <v>2033_09.08.2023</v>
          </cell>
          <cell r="N4168" t="str">
            <v>4152_18.09.2023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/>
          <cell r="L4169">
            <v>1</v>
          </cell>
          <cell r="M4169" t="str">
            <v>1971_03.08.2023</v>
          </cell>
          <cell r="N4169" t="str">
            <v>4136_18.09.2023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/>
          <cell r="L4170">
            <v>1</v>
          </cell>
          <cell r="M4170" t="str">
            <v>1973_03.08.2023</v>
          </cell>
          <cell r="N4170" t="str">
            <v>4138_18.09.2023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/>
          <cell r="L4171">
            <v>1</v>
          </cell>
          <cell r="M4171" t="str">
            <v>1972_03.08.2023</v>
          </cell>
          <cell r="N4171" t="str">
            <v>4137_18.09.2023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/>
          <cell r="L4172">
            <v>1</v>
          </cell>
          <cell r="M4172" t="str">
            <v>1977_03.08.2023</v>
          </cell>
          <cell r="N4172" t="str">
            <v>4142_18.09.2023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/>
          <cell r="L4173">
            <v>1</v>
          </cell>
          <cell r="M4173" t="str">
            <v>1978_03.08.2023</v>
          </cell>
          <cell r="N4173" t="str">
            <v>4143_18.09.2023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/>
          <cell r="L4174">
            <v>1</v>
          </cell>
          <cell r="M4174" t="str">
            <v>1979_03.08.2023</v>
          </cell>
          <cell r="N4174" t="str">
            <v>4144_18.09.2023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/>
          <cell r="L4175">
            <v>1</v>
          </cell>
          <cell r="M4175" t="str">
            <v>1980_03.08.2023</v>
          </cell>
          <cell r="N4175" t="str">
            <v>4145_18.09.2023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/>
          <cell r="L4176">
            <v>1</v>
          </cell>
          <cell r="M4176" t="str">
            <v>1931_28.07.2023</v>
          </cell>
          <cell r="N4176" t="str">
            <v>кн 2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/>
          <cell r="L4177">
            <v>1</v>
          </cell>
          <cell r="M4177" t="str">
            <v>1932_28.07.2023</v>
          </cell>
          <cell r="N4177" t="str">
            <v>4077_18.09.2023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/>
          <cell r="L4178">
            <v>1</v>
          </cell>
          <cell r="M4178" t="str">
            <v>1937_28.07.2023</v>
          </cell>
          <cell r="N4178" t="str">
            <v>4081_18.09.2023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/>
          <cell r="L4179">
            <v>2</v>
          </cell>
          <cell r="M4179" t="str">
            <v>1950_31.07.2023</v>
          </cell>
          <cell r="N4179" t="str">
            <v>4086_18.09.2023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/>
          <cell r="L4180">
            <v>1</v>
          </cell>
          <cell r="M4180" t="str">
            <v>1878_27.07.2023</v>
          </cell>
          <cell r="N4180" t="str">
            <v>4043_14.09.2023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/>
          <cell r="L4181">
            <v>1</v>
          </cell>
          <cell r="M4181" t="str">
            <v>1882_27.07.2023</v>
          </cell>
          <cell r="N4181" t="str">
            <v>4123_14.09.2023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/>
          <cell r="L4182">
            <v>1</v>
          </cell>
          <cell r="M4182" t="str">
            <v>1967_31.07.2023</v>
          </cell>
          <cell r="N4182" t="str">
            <v>4103_18.09.2023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/>
          <cell r="L4183">
            <v>1</v>
          </cell>
          <cell r="M4183" t="str">
            <v>1955_31.07.2023</v>
          </cell>
          <cell r="N4183" t="str">
            <v>4092_18.09.2023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/>
          <cell r="L4184">
            <v>1</v>
          </cell>
          <cell r="M4184" t="str">
            <v>1959_31.07.2023</v>
          </cell>
          <cell r="N4184" t="str">
            <v>4095_18.09.2023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/>
          <cell r="L4185">
            <v>1</v>
          </cell>
          <cell r="M4185" t="str">
            <v>1964_31.07.2023</v>
          </cell>
          <cell r="N4185" t="str">
            <v>4100_18.09.2023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/>
          <cell r="L4186">
            <v>1</v>
          </cell>
          <cell r="M4186" t="str">
            <v>1966_31.07.2023</v>
          </cell>
          <cell r="N4186" t="str">
            <v>4102_18.09.2023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/>
          <cell r="L4187">
            <v>1</v>
          </cell>
          <cell r="M4187" t="str">
            <v>1866_26.07.2023</v>
          </cell>
          <cell r="N4187" t="str">
            <v>4035_14.09.2023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/>
          <cell r="L4188">
            <v>1</v>
          </cell>
          <cell r="M4188" t="str">
            <v>2027_09.08.2023</v>
          </cell>
          <cell r="N4188"/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/>
          <cell r="G4189"/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/>
          <cell r="L4189"/>
          <cell r="M4189">
            <v>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/>
          <cell r="G4190"/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/>
          <cell r="L4190"/>
          <cell r="M4190">
            <v>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/>
          <cell r="G4191"/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/>
          <cell r="L4191"/>
          <cell r="M4191">
            <v>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/>
          <cell r="G4192"/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/>
          <cell r="L4192"/>
          <cell r="M4192">
            <v>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/>
          <cell r="G4193"/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/>
          <cell r="L4193"/>
          <cell r="M4193">
            <v>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/>
          <cell r="L4194">
            <v>2</v>
          </cell>
          <cell r="M4194" t="str">
            <v>1952_31.07.2023</v>
          </cell>
          <cell r="N4194" t="str">
            <v>4088_18.09.2023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/>
          <cell r="L4195">
            <v>2</v>
          </cell>
          <cell r="M4195" t="str">
            <v>1954_31.07.2023</v>
          </cell>
          <cell r="N4195" t="str">
            <v>4091_18.09.2023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/>
          <cell r="L4196">
            <v>1</v>
          </cell>
          <cell r="M4196" t="str">
            <v>1956_31.07.2023</v>
          </cell>
          <cell r="N4196" t="str">
            <v>4093_18.09.2023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/>
          <cell r="L4197">
            <v>1</v>
          </cell>
          <cell r="M4197" t="str">
            <v>1957_31.07.2023</v>
          </cell>
          <cell r="N4197" t="str">
            <v>4201_18.09.2023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/>
          <cell r="L4198">
            <v>2</v>
          </cell>
          <cell r="M4198" t="str">
            <v>1930_28.07.2023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/>
          <cell r="L4199">
            <v>2</v>
          </cell>
          <cell r="M4199" t="str">
            <v>1938_28.07.2023</v>
          </cell>
          <cell r="N4199" t="str">
            <v>4082_18.09.2023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/>
          <cell r="L4200">
            <v>2</v>
          </cell>
          <cell r="M4200" t="str">
            <v>1939_28.07.2023</v>
          </cell>
          <cell r="N4200" t="str">
            <v>4083_18.09.2023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/>
          <cell r="L4201">
            <v>1</v>
          </cell>
          <cell r="M4201" t="str">
            <v>1940_28.07.2023</v>
          </cell>
          <cell r="N4201" t="str">
            <v>4084_18.09.2023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/>
          <cell r="L4202">
            <v>1</v>
          </cell>
          <cell r="M4202" t="str">
            <v>1949_31.07.2023</v>
          </cell>
          <cell r="N4202" t="str">
            <v>4085_18.09.2023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/>
          <cell r="L4203">
            <v>1</v>
          </cell>
          <cell r="M4203" t="str">
            <v>1951_31.07.2023</v>
          </cell>
          <cell r="N4203" t="str">
            <v>4087_18.09.2023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/>
          <cell r="L4204">
            <v>1</v>
          </cell>
          <cell r="M4204" t="str">
            <v>1890_27.07.2023</v>
          </cell>
          <cell r="N4204" t="str">
            <v>4050_18.09.2023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/>
          <cell r="L4205">
            <v>1</v>
          </cell>
          <cell r="M4205" t="str">
            <v>1891_27.07.2023</v>
          </cell>
          <cell r="N4205" t="str">
            <v>4051_18.09.2023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/>
          <cell r="L4206">
            <v>1</v>
          </cell>
          <cell r="M4206" t="str">
            <v>1859_26.07.2023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/>
          <cell r="L4207">
            <v>1</v>
          </cell>
          <cell r="M4207" t="str">
            <v>1975_03.08.2023</v>
          </cell>
          <cell r="N4207" t="str">
            <v>4140_18.09.2023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/>
          <cell r="L4208">
            <v>1</v>
          </cell>
          <cell r="M4208" t="str">
            <v>1976_03.08.2023</v>
          </cell>
          <cell r="N4208" t="str">
            <v>4141_18.09.2023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/>
          <cell r="L4209">
            <v>1</v>
          </cell>
          <cell r="M4209" t="str">
            <v>1990_03.08.2023</v>
          </cell>
          <cell r="N4209" t="str">
            <v>4156_18.09.2023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/>
          <cell r="L4210">
            <v>1</v>
          </cell>
          <cell r="M4210" t="str">
            <v>1970_03.08.2023</v>
          </cell>
          <cell r="N4210" t="str">
            <v>4157_18.09.2023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/>
          <cell r="L4211">
            <v>1</v>
          </cell>
          <cell r="M4211" t="str">
            <v>2034_09.08.2023</v>
          </cell>
          <cell r="N4211" t="str">
            <v>4158_18.09.2023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/>
          <cell r="L4212">
            <v>1</v>
          </cell>
          <cell r="M4212" t="str">
            <v>2035_09.08.2023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/>
          <cell r="L4213">
            <v>1</v>
          </cell>
          <cell r="M4213" t="str">
            <v>1981_03.08.2023</v>
          </cell>
          <cell r="N4213" t="str">
            <v>4146_18.09.2023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/>
          <cell r="L4214">
            <v>1</v>
          </cell>
          <cell r="M4214" t="str">
            <v>1857_26.07.2023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/>
          <cell r="L4215">
            <v>1</v>
          </cell>
          <cell r="M4215" t="str">
            <v>1863_26.07.2023</v>
          </cell>
          <cell r="N4215" t="str">
            <v>4032_14.09.2023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/>
          <cell r="L4216">
            <v>1</v>
          </cell>
          <cell r="M4216" t="str">
            <v>1864_26.07.2023</v>
          </cell>
          <cell r="N4216" t="str">
            <v>4033_14.09.2023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/>
          <cell r="L4217">
            <v>1</v>
          </cell>
          <cell r="M4217" t="str">
            <v>1865_26.07.2023</v>
          </cell>
          <cell r="N4217" t="str">
            <v>4034_14.09.2023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/>
          <cell r="L4218">
            <v>1</v>
          </cell>
          <cell r="M4218" t="str">
            <v>1934_28.07.2023</v>
          </cell>
          <cell r="N4218" t="str">
            <v>4078_18.09.2023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/>
          <cell r="L4219">
            <v>1</v>
          </cell>
          <cell r="M4219" t="str">
            <v>1935_28.07.2023</v>
          </cell>
          <cell r="N4219" t="str">
            <v>4079_18.09.2023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/>
          <cell r="L4220">
            <v>1</v>
          </cell>
          <cell r="M4220" t="str">
            <v>1936_28.07.2023</v>
          </cell>
          <cell r="N4220" t="str">
            <v>4080_18.09.2023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/>
          <cell r="L4221">
            <v>1</v>
          </cell>
          <cell r="M4221" t="str">
            <v>1961_31.07.2023</v>
          </cell>
          <cell r="N4221" t="str">
            <v>4097_18.09.2023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/>
          <cell r="L4222">
            <v>1</v>
          </cell>
          <cell r="M4222" t="str">
            <v>1953_31.07.2023</v>
          </cell>
          <cell r="N4222" t="str">
            <v>4090_18.09.2023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/>
          <cell r="G4223"/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/>
          <cell r="L4223"/>
          <cell r="M4223">
            <v>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/>
          <cell r="G4224"/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/>
          <cell r="L4224"/>
          <cell r="M4224">
            <v>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/>
          <cell r="G4225"/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/>
          <cell r="L4225"/>
          <cell r="M4225">
            <v>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/>
          <cell r="G4226"/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/>
          <cell r="L4226"/>
          <cell r="M4226">
            <v>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/>
          <cell r="G4227"/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/>
          <cell r="L4227"/>
          <cell r="M4227">
            <v>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/>
          <cell r="G4228"/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/>
          <cell r="L4228"/>
          <cell r="M4228">
            <v>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/>
          <cell r="L4229">
            <v>1</v>
          </cell>
          <cell r="M4229" t="str">
            <v>1870_26.07.2023</v>
          </cell>
          <cell r="N4229" t="str">
            <v>4036_14.09.2023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/>
          <cell r="L4230">
            <v>1</v>
          </cell>
          <cell r="M4230" t="str">
            <v>1872_26.07.2023</v>
          </cell>
          <cell r="N4230" t="str">
            <v>4121_14.09.2023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/>
          <cell r="L4231">
            <v>1</v>
          </cell>
          <cell r="M4231" t="str">
            <v>1871_26.07.2023</v>
          </cell>
          <cell r="N4231" t="str">
            <v>4037_14.09.2023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/>
          <cell r="L4232">
            <v>1</v>
          </cell>
          <cell r="M4232" t="str">
            <v>1874_26.07.2023</v>
          </cell>
          <cell r="N4232" t="str">
            <v>4039_14.09.2023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/>
          <cell r="L4233">
            <v>1</v>
          </cell>
          <cell r="M4233" t="str">
            <v>1861_26.07.2023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/>
          <cell r="L4234">
            <v>1</v>
          </cell>
          <cell r="M4234" t="str">
            <v>1958_31.07.2023</v>
          </cell>
          <cell r="N4234" t="str">
            <v>4094_18.09.2023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/>
          <cell r="L4235">
            <v>1</v>
          </cell>
          <cell r="M4235" t="str">
            <v>1960_31.07.2023</v>
          </cell>
          <cell r="N4235" t="str">
            <v>4096_18.09.2023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/>
          <cell r="L4236">
            <v>2</v>
          </cell>
          <cell r="M4236" t="str">
            <v>1873_26.07.2023</v>
          </cell>
          <cell r="N4236" t="str">
            <v>4038_14.09.2023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/>
          <cell r="L4237">
            <v>1</v>
          </cell>
          <cell r="M4237" t="str">
            <v>1933_28.07.2023</v>
          </cell>
          <cell r="N4237" t="str">
            <v>4195_18.09.2023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/>
          <cell r="L4238">
            <v>1</v>
          </cell>
          <cell r="M4238" t="str">
            <v>1899_27.07.2023</v>
          </cell>
          <cell r="N4238" t="str">
            <v>4073_18.09.2023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/>
          <cell r="L4239">
            <v>1</v>
          </cell>
          <cell r="M4239" t="str">
            <v>1901_27.07.2023</v>
          </cell>
          <cell r="N4239" t="str">
            <v>4124_18.09.2023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/>
          <cell r="L4240">
            <v>1</v>
          </cell>
          <cell r="M4240" t="str">
            <v>1902_27.07.2023</v>
          </cell>
          <cell r="N4240" t="str">
            <v>4074_18.09.2023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/>
          <cell r="L4241">
            <v>1</v>
          </cell>
          <cell r="M4241" t="str">
            <v>1904_27.07.2023</v>
          </cell>
          <cell r="N4241" t="str">
            <v>4125_18.09.2023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/>
          <cell r="L4242">
            <v>1</v>
          </cell>
          <cell r="M4242" t="str">
            <v>1909_27.07.2023</v>
          </cell>
          <cell r="N4242" t="str">
            <v>4128_18.09.2023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/>
          <cell r="L4243">
            <v>1</v>
          </cell>
          <cell r="M4243" t="str">
            <v>1910_27.07.2023</v>
          </cell>
          <cell r="N4243" t="str">
            <v>кн 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/>
          <cell r="L4244">
            <v>1</v>
          </cell>
          <cell r="M4244" t="str">
            <v>1911_27.07.2023</v>
          </cell>
          <cell r="N4244" t="str">
            <v>4129_18.09.2023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/>
          <cell r="L4245">
            <v>1</v>
          </cell>
          <cell r="M4245" t="str">
            <v>1912_27.07.2023</v>
          </cell>
          <cell r="N4245" t="str">
            <v>4130_18.09.2023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/>
          <cell r="L4246">
            <v>2</v>
          </cell>
          <cell r="M4246" t="str">
            <v>1875_27.07.2023</v>
          </cell>
          <cell r="N4246" t="str">
            <v>4040_14.09.2023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/>
          <cell r="L4247">
            <v>1</v>
          </cell>
          <cell r="M4247" t="str">
            <v>1876_27.07.2023</v>
          </cell>
          <cell r="N4247" t="str">
            <v>4041_14.09.2023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/>
          <cell r="L4248">
            <v>1</v>
          </cell>
          <cell r="M4248" t="str">
            <v>1877_27.07.2023</v>
          </cell>
          <cell r="N4248" t="str">
            <v>4042_14.09.2023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2275_22.08.2023</v>
          </cell>
          <cell r="N4249" t="str">
            <v>4253_18.09.2023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1895_27.07.2023</v>
          </cell>
          <cell r="N4250" t="str">
            <v>4055_18.09.2023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Заказ 162/ ЭМ №2318/2023 от 24.08.2023</v>
          </cell>
          <cell r="N4251" t="str">
            <v>кн 2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1969_31.07.2023</v>
          </cell>
          <cell r="N4252" t="str">
            <v>4105_18.09.2023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1974_03.08.2023</v>
          </cell>
          <cell r="N4253" t="str">
            <v>4139_18.09.2023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14М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2280_22.08.2023</v>
          </cell>
          <cell r="N4254" t="str">
            <v>4260_18.09.2023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1867_26.07.2023</v>
          </cell>
          <cell r="N4255" t="str">
            <v>4119_14.09.2023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1868_26.07.2023</v>
          </cell>
          <cell r="N4256" t="str">
            <v>4069_14.09.2023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1869_26.07.2023</v>
          </cell>
          <cell r="N4257" t="str">
            <v>4070_14.09.2023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</v>
          </cell>
          <cell r="N4258" t="str">
            <v>4098_18.09.2023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1905_27.07.2023</v>
          </cell>
          <cell r="N4259" t="str">
            <v>4126_18.09.2023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1908_27.07.2023</v>
          </cell>
          <cell r="N4260" t="str">
            <v>4076_18.09.2023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1907_27.07.2023</v>
          </cell>
          <cell r="N4261" t="str">
            <v>4127_18.09.2023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1914_27.07.2023</v>
          </cell>
          <cell r="N4262" t="str">
            <v>4132_18.09.2023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1989_03.08.2023</v>
          </cell>
          <cell r="N4263" t="str">
            <v>4155_18.09.2023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1906_27.07.2023</v>
          </cell>
          <cell r="N4264" t="str">
            <v>4192_18.09.2023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1913_27.07.2023</v>
          </cell>
          <cell r="N4265" t="str">
            <v>4131_18.09.2023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1856_26.07.2023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1887_27.07.2023</v>
          </cell>
          <cell r="N4267" t="str">
            <v>4048_14.09.2023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1888_27.07.2023</v>
          </cell>
          <cell r="N4268" t="str">
            <v>4049_14.09.2023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1889_27.07.2023</v>
          </cell>
          <cell r="N4269" t="str">
            <v>4072_14.09.2023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</v>
          </cell>
          <cell r="N4270"/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2254_21.08.2023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2255_21.08.2023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2256_21.08.2023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2264_21.08.2023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2242_21.08.2023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2244_21.08.2023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2246_21.08.2023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3411_13.10.2023</v>
          </cell>
          <cell r="N4278" t="str">
            <v>Заказ №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</v>
          </cell>
          <cell r="N4279" t="str">
            <v>кн 2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2236_21.08.2023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/>
          <cell r="N4281" t="str">
            <v>кн 2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/>
          <cell r="N4282" t="str">
            <v>кн 2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2240_21.08.2023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2241_21.08.2023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2247_21.08.2023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2217_21.08.2023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2218_21.08.2023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2219_21.08.2023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2220_21.08.2023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2221_21.08.2023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2222_21.08.2023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2223_21.08.2023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2224_21.08.2023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2225_21.08.2023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2213_21.08.2023</v>
          </cell>
          <cell r="N4295" t="str">
            <v>4176_14.09.2023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2215_21.08.2023</v>
          </cell>
          <cell r="N4296" t="str">
            <v>4178_14.09.2023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2271_22.08.2023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1884_27.07.2023</v>
          </cell>
          <cell r="N4298" t="str">
            <v>4071_14.09.2023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2282_22.08.2023</v>
          </cell>
          <cell r="N4299" t="str">
            <v>4262_18.09.2023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№3044/2023 от 20.09.2023</v>
          </cell>
          <cell r="N4300" t="str">
            <v>Заказ №82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2204_21.08.2023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2205_21.08.2023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2208_21.08.2023</v>
          </cell>
          <cell r="N4303" t="str">
            <v>4171_14.09.2023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2210_21.08.2023</v>
          </cell>
          <cell r="N4304" t="str">
            <v>4173_14.09.2023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2265_21.08.2023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2267_21.08.2023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2268_21.08.2023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2269_21.08.2023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2270_21.08.2023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2276_22.08.2023</v>
          </cell>
          <cell r="N4310" t="str">
            <v>4255_18.09.2023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2277_22.08.2023</v>
          </cell>
          <cell r="N4311" t="str">
            <v>4257_18.09.2023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2214_21.08.2023</v>
          </cell>
          <cell r="N4312" t="str">
            <v>4177_14.09.2023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2216_21.08.2023</v>
          </cell>
          <cell r="N4313" t="str">
            <v>4179_14.09.2023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2279_22.08.2023</v>
          </cell>
          <cell r="N4314" t="str">
            <v>4259_18.09.2023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2206_21.08.2023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2207_21.08.2023</v>
          </cell>
          <cell r="N4316" t="str">
            <v>4170_14.09.2023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2209_21.08.2023</v>
          </cell>
          <cell r="N4317" t="str">
            <v>4172_14.09.2023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2211_21.08.2023</v>
          </cell>
          <cell r="N4318" t="str">
            <v>4174_14.09.2023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2274_22.08.2023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2261_21.08.2023</v>
          </cell>
          <cell r="N4320" t="str">
            <v>4207_18.09.2023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2682_13.09.2023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2278_22.08.2023</v>
          </cell>
          <cell r="N4322" t="str">
            <v>4258_18.09.2023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3412_13.10.2023</v>
          </cell>
          <cell r="N4323" t="str">
            <v>кн 2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2258_21.08.2023</v>
          </cell>
          <cell r="N4324" t="str">
            <v>4204_18.09.2023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1879_27.07.2023</v>
          </cell>
          <cell r="N4325" t="str">
            <v>4044_14.09.2023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1880_27.07.2023</v>
          </cell>
          <cell r="N4326" t="str">
            <v>4045_14.09.2023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2272_22.08.2023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2263_21.08.2023</v>
          </cell>
          <cell r="N4328" t="str">
            <v>4209_18.09.2023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2226_21.08.2023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2228_21.08.2023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2231_21.08.2023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2227_21.08.2023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2229_21.08.2023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2230_21.08.2023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2232_21.08.2023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2234_21.08.2023</v>
          </cell>
          <cell r="N4336" t="str">
            <v>4229_18.09.2023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2235_21.08.2023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2237_21.08.2023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2238_21.08.2023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2239_21.08.2023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2243_21.08.2023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2245_21.08.2023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173/ ЭМ №2326/2023 от 24.08.2023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2266_21.08.2023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2257_21.08.2023</v>
          </cell>
          <cell r="N4345" t="str">
            <v>кн 2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2259_21.08.2023</v>
          </cell>
          <cell r="N4346" t="str">
            <v>4205_18.09.2023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2262_21.08.2023</v>
          </cell>
          <cell r="N4347" t="str">
            <v>4208_18.09.2023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2212_21.08.2023</v>
          </cell>
          <cell r="N4348" t="str">
            <v>4175_14.09.2023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2273_22.08.2023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2281_22.08.2023</v>
          </cell>
          <cell r="N4350" t="str">
            <v>4261_18.09.2023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Заказ 159/ ЭМ №2315/2023 от 24.08.2023</v>
          </cell>
          <cell r="N4351"/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2252_21.08.2023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2253_21.08.2023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2248_21.08.2023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2249_21.08.2023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2250_21.08.2023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2251_21.08.2023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2260_21.08.2023</v>
          </cell>
          <cell r="N4358" t="str">
            <v>4206_18.09.2023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</v>
          </cell>
          <cell r="N4360" t="str">
            <v>Заказ №82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</v>
          </cell>
          <cell r="N4362" t="str">
            <v>Заказ №82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2757_14.09.2023</v>
          </cell>
          <cell r="N4363" t="str">
            <v>Заказ №82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2233_21.08.2023</v>
          </cell>
          <cell r="N4364" t="str">
            <v>4228_18.09.2023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</v>
          </cell>
          <cell r="N4365" t="str">
            <v>Заказ №82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Заказ  Falcon 177</v>
          </cell>
          <cell r="N4366" t="str">
            <v>кн 2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</v>
          </cell>
          <cell r="N4373" t="str">
            <v>Заказ №82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</v>
          </cell>
          <cell r="N4375" t="str">
            <v>Заказ №82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</v>
          </cell>
          <cell r="N4376" t="str">
            <v>Заказ №82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2756_14.09.2023</v>
          </cell>
          <cell r="N4377" t="str">
            <v>Заказ №82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2739_14.09.2023</v>
          </cell>
          <cell r="N4378" t="str">
            <v>Заказ №82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2758_14.09.2023</v>
          </cell>
          <cell r="N4379" t="str">
            <v>Заказ №82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2749_14.09.2023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2752_14.09.2023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2755_14.09.2023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2753_14.09.2023</v>
          </cell>
          <cell r="N4389" t="str">
            <v>Заказ №79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2744_14.09.2023</v>
          </cell>
          <cell r="N4390" t="str">
            <v>Заказ №79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>
            <v>0</v>
          </cell>
          <cell r="N4391" t="str">
            <v>кн 2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2750_14.09.2023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2746_14.09.2023</v>
          </cell>
          <cell r="N4393" t="str">
            <v>Заказ №79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</v>
          </cell>
          <cell r="N4395" t="str">
            <v>Заказ №79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</v>
          </cell>
          <cell r="N4396" t="str">
            <v>Заказ №82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</v>
          </cell>
          <cell r="N4397" t="str">
            <v>Заказ №82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</v>
          </cell>
          <cell r="N4398" t="str">
            <v>Заказ №82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</v>
          </cell>
          <cell r="N4399" t="str">
            <v>Заказ №82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2742_14.09.2023</v>
          </cell>
          <cell r="N4401" t="str">
            <v>Заказ №79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</v>
          </cell>
          <cell r="N4414" t="str">
            <v>Заказ №79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</v>
          </cell>
          <cell r="N4415" t="str">
            <v>Заказ №79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</v>
          </cell>
          <cell r="N4416" t="str">
            <v>Заказ №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</v>
          </cell>
          <cell r="N4417" t="str">
            <v>кн 2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3285_11.10.2023</v>
          </cell>
          <cell r="N4418" t="str">
            <v>кн 2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3286_11.10.2023</v>
          </cell>
          <cell r="N4419" t="str">
            <v>кн 2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</v>
          </cell>
          <cell r="N4420" t="str">
            <v>Заказ №79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</v>
          </cell>
          <cell r="N4421" t="str">
            <v>Заказ №79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</v>
          </cell>
          <cell r="N4422" t="str">
            <v>Заказ №79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</v>
          </cell>
          <cell r="N4423" t="str">
            <v>Заказ №79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2747_14.09.2023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2740_14.09.2023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2754_14.09.2023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2743_14.09.2023</v>
          </cell>
          <cell r="N4427" t="str">
            <v>Заказ №79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2545_04.09.2023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</v>
          </cell>
          <cell r="N4439" t="str">
            <v>кн 2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</v>
          </cell>
          <cell r="N4440" t="str">
            <v>Заказ №79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</v>
          </cell>
          <cell r="N4445" t="str">
            <v>Заказ №79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</v>
          </cell>
          <cell r="N4447" t="str">
            <v>кн 2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</v>
          </cell>
          <cell r="N4448" t="str">
            <v>Заказ №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</v>
          </cell>
          <cell r="N4449" t="str">
            <v>кн 2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</v>
          </cell>
          <cell r="N4450" t="str">
            <v>Заказ №82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</v>
          </cell>
          <cell r="N4451" t="str">
            <v>Заказ №82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</v>
          </cell>
          <cell r="N4452" t="str">
            <v>Заказ №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Sarasiya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Sarasiya (SRH0090)</v>
          </cell>
          <cell r="K4454"/>
          <cell r="L4454">
            <v>1</v>
          </cell>
          <cell r="M4454" t="str">
            <v>№3024/2023 от 20.09.2023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</v>
          </cell>
          <cell r="N4456" t="str">
            <v>Заказ №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</v>
          </cell>
          <cell r="N4457" t="str">
            <v>кн 2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</v>
          </cell>
          <cell r="N4458" t="str">
            <v>Заказ №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</v>
          </cell>
          <cell r="N4459" t="str">
            <v>Заказ №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2751_14.09.2023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2745_14.09.2023</v>
          </cell>
          <cell r="N4463" t="str">
            <v>Заказ №79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2741_14.09.2023</v>
          </cell>
          <cell r="N4464" t="str">
            <v>Заказ №79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</v>
          </cell>
          <cell r="N4469" t="str">
            <v>Заказ №82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</v>
          </cell>
          <cell r="N4470" t="str">
            <v>Заказ №79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>
            <v>0</v>
          </cell>
          <cell r="N4471" t="str">
            <v>кн 2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ST-0169-22-BSS-Б-30/1-КМ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</v>
          </cell>
          <cell r="N4472" t="str">
            <v>кн 2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</v>
          </cell>
          <cell r="N4473" t="str">
            <v>Заказ №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</v>
          </cell>
          <cell r="N4474" t="str">
            <v>Заказ №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</v>
          </cell>
          <cell r="N4475" t="str">
            <v>Заказ №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</v>
          </cell>
          <cell r="N4479" t="str">
            <v>Заказ №82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3535_18.10.2023</v>
          </cell>
          <cell r="N4483" t="str">
            <v>кн 2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2748_14.09.2023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</v>
          </cell>
          <cell r="N4487" t="str">
            <v>кн 2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</v>
          </cell>
          <cell r="N4489" t="str">
            <v>Заказ №79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</v>
          </cell>
          <cell r="N4490" t="str">
            <v>Заказ №82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</v>
          </cell>
          <cell r="N4493" t="str">
            <v>Заказ №82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</v>
          </cell>
          <cell r="N4494" t="str">
            <v>кн 2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</v>
          </cell>
          <cell r="N4495" t="str">
            <v>кн 2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</v>
          </cell>
          <cell r="N4496" t="str">
            <v>Заказ №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</v>
          </cell>
          <cell r="N4497" t="str">
            <v>Заказ №82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</v>
          </cell>
          <cell r="N4498" t="str">
            <v>Заказ №82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</v>
          </cell>
          <cell r="N4499" t="str">
            <v>Заказ №82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3538_18.10.2023</v>
          </cell>
          <cell r="N4500" t="str">
            <v>кн 2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</v>
          </cell>
          <cell r="N4501" t="str">
            <v>Заказ №79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</v>
          </cell>
          <cell r="N4505" t="str">
            <v>Заказ №82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</v>
          </cell>
          <cell r="N4507" t="str">
            <v>Заказ №79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</v>
          </cell>
          <cell r="N4508"/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</v>
          </cell>
          <cell r="N4509" t="str">
            <v>кн 2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</v>
          </cell>
          <cell r="N4510" t="str">
            <v>Заказ №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</v>
          </cell>
          <cell r="N4511" t="str">
            <v>Заказ №79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</v>
          </cell>
          <cell r="N4512" t="str">
            <v>кн 2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3497_18.10.2023</v>
          </cell>
          <cell r="N4513" t="str">
            <v>кн 2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3498_18.10.2023</v>
          </cell>
          <cell r="N4514" t="str">
            <v>кн 2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3499_18.10.2023</v>
          </cell>
          <cell r="N4515" t="str">
            <v>кн 2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3500_18.10.2023</v>
          </cell>
          <cell r="N4516" t="str">
            <v>кн 2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3474_18.10.2023</v>
          </cell>
          <cell r="N4517" t="str">
            <v>кн 2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3476_18.10.2023</v>
          </cell>
          <cell r="N4518" t="str">
            <v>кн 2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3531_18.10.2023</v>
          </cell>
          <cell r="N4519" t="str">
            <v>кн 2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</v>
          </cell>
          <cell r="N4520" t="str">
            <v>Заказ №82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</v>
          </cell>
          <cell r="N4521" t="str">
            <v>Заказ №82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</v>
          </cell>
          <cell r="N4522" t="str">
            <v>Заказ №82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</v>
          </cell>
          <cell r="N4523" t="str">
            <v>Заказ №82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3522_18.10.2023</v>
          </cell>
          <cell r="N4525" t="str">
            <v>кн 2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3523_18.10.2023</v>
          </cell>
          <cell r="N4526" t="str">
            <v>кн 2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3524_18.10.2023</v>
          </cell>
          <cell r="N4527" t="str">
            <v>кн 2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3525_18.10.2023</v>
          </cell>
          <cell r="N4528" t="str">
            <v>кн 2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3526_18.10.2023</v>
          </cell>
          <cell r="N4529" t="str">
            <v>кн 2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3445_18.10.2023</v>
          </cell>
          <cell r="N4530" t="str">
            <v>кн 2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3447_18.10.2023</v>
          </cell>
          <cell r="N4531" t="str">
            <v>кн 2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>
            <v>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Т/С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Заказ  Falcon 178</v>
          </cell>
          <cell r="N4534" t="str">
            <v>кн 2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</v>
          </cell>
          <cell r="N4535" t="str">
            <v>кн 2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3537_18.10.2023</v>
          </cell>
          <cell r="N4537" t="str">
            <v>кн 2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СК-26,2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3540_18.10.2023</v>
          </cell>
          <cell r="N4538" t="str">
            <v>кн 2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3541_18.10.2023</v>
          </cell>
          <cell r="N4540" t="str">
            <v>кн 2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г.Нурадшан, Туй-тепа МФЙ, улица Туй-тепа, дом 164)</v>
          </cell>
          <cell r="J4541" t="str">
            <v>Nurafshan Bazar (YAN0031)</v>
          </cell>
          <cell r="K4541"/>
          <cell r="L4541">
            <v>1</v>
          </cell>
          <cell r="M4541" t="str">
            <v>3533_18.10.2023</v>
          </cell>
          <cell r="N4541" t="str">
            <v>кн 2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/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Заказ  Falcon 178</v>
          </cell>
          <cell r="N4542" t="str">
            <v>кн 2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3495_18.10.2023</v>
          </cell>
          <cell r="N4543" t="str">
            <v>кн 2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3496_18.10.2023</v>
          </cell>
          <cell r="N4544" t="str">
            <v>кн 2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Заказ  Falcon 178</v>
          </cell>
          <cell r="N4545" t="str">
            <v>кн 2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3472_18.10.2023</v>
          </cell>
          <cell r="N4546" t="str">
            <v>кн 2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3503_18.10.2023</v>
          </cell>
          <cell r="N4547" t="str">
            <v>кн 2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3506_18.10.2023</v>
          </cell>
          <cell r="N4548" t="str">
            <v>кн 2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3509_18.10.2023</v>
          </cell>
          <cell r="N4549" t="str">
            <v>кн 2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</v>
          </cell>
          <cell r="N4550" t="str">
            <v>кн 2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3507_18.10.2023</v>
          </cell>
          <cell r="N4551" t="str">
            <v>кн 2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3508_18.10.2023</v>
          </cell>
          <cell r="N4552" t="str">
            <v>кн 2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3510_18.10.2023</v>
          </cell>
          <cell r="N4553" t="str">
            <v>кн 2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3513_18.10.2023</v>
          </cell>
          <cell r="N4554" t="str">
            <v>кн 2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3514_18.10.2023</v>
          </cell>
          <cell r="N4555" t="str">
            <v>кн 2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3517_18.10.2023</v>
          </cell>
          <cell r="N4557" t="str">
            <v>кн 2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3519_18.10.2023</v>
          </cell>
          <cell r="N4558" t="str">
            <v>кн 2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Заказ  Falcon 178</v>
          </cell>
          <cell r="N4559" t="str">
            <v>кн 2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3501_18.10.2023</v>
          </cell>
          <cell r="N4561" t="str">
            <v>кн 2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3502_18.10.2023</v>
          </cell>
          <cell r="N4562" t="str">
            <v>кн 2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3528_18.10.2023</v>
          </cell>
          <cell r="N4563" t="str">
            <v>кн 2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3530_18.10.2023</v>
          </cell>
          <cell r="N4564" t="str">
            <v>кн 2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Shurchi Jdanov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Shurchi Jdanov (YAN0029)</v>
          </cell>
          <cell r="K4565"/>
          <cell r="L4565">
            <v>1</v>
          </cell>
          <cell r="M4565" t="str">
            <v>3532_18.10.2023</v>
          </cell>
          <cell r="N4565" t="str">
            <v>кн 2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3473_18.10.2023</v>
          </cell>
          <cell r="N4566" t="str">
            <v>кн 2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3466_18.10.2023</v>
          </cell>
          <cell r="N4567" t="str">
            <v>кн 2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3467_18.10.2023</v>
          </cell>
          <cell r="N4568" t="str">
            <v>кн 2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3469_18.10.2023</v>
          </cell>
          <cell r="N4569" t="str">
            <v>кн 2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3468_18.10.2023</v>
          </cell>
          <cell r="N4570" t="str">
            <v>кн 2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3461_18.10.2023</v>
          </cell>
          <cell r="N4571" t="str">
            <v>кн 2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3459_18.10.2023</v>
          </cell>
          <cell r="N4572" t="str">
            <v>кн 2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3460_18.10.2023</v>
          </cell>
          <cell r="N4573" t="str">
            <v>кн 2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3462_18.10.2023</v>
          </cell>
          <cell r="N4574" t="str">
            <v>кн 2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ST-0162-22-BSS-Б-24/1-КМ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3463_18.10.2023</v>
          </cell>
          <cell r="N4575" t="str">
            <v>кн 2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3464_18.10.2023</v>
          </cell>
          <cell r="N4576" t="str">
            <v>кн 2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3465_18.10.2023</v>
          </cell>
          <cell r="N4577" t="str">
            <v>кн 2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3470_18.10.2023</v>
          </cell>
          <cell r="N4578" t="str">
            <v>кн 2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3471_18.10.2023</v>
          </cell>
          <cell r="N4579" t="str">
            <v>кн 2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Т/С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3539_18.10.2023</v>
          </cell>
          <cell r="N4580" t="str">
            <v>кн 2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3512_18.10.2023</v>
          </cell>
          <cell r="N4582" t="str">
            <v>кн 2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3504_18.10.2023</v>
          </cell>
          <cell r="N4583" t="str">
            <v>кн 2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3534_18.10.2023</v>
          </cell>
          <cell r="N4584" t="str">
            <v>кн 2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3511_18.10.2023</v>
          </cell>
          <cell r="N4585" t="str">
            <v>кн 2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3527_18.10.2023</v>
          </cell>
          <cell r="N4586" t="str">
            <v>кн 2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ST-0169-22-BSS-Б-30/1-КМ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3518_18.10.2023</v>
          </cell>
          <cell r="N4587" t="str">
            <v>кн 2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ST-0169-22-BSS-Б-30/1-КМ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3520_18.10.2023</v>
          </cell>
          <cell r="N4588" t="str">
            <v>кн 2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ST-0169-22-BSS-Б-30/1-КМ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3516_18.10.2023</v>
          </cell>
          <cell r="N4589" t="str">
            <v>кн 2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Заказ  Falcon 178</v>
          </cell>
          <cell r="N4590" t="str">
            <v>кн 2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ST-0169-22-BSS-Б-30/1-КМ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№3538/2023 от 18.10.2023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3536_18.10.2023</v>
          </cell>
          <cell r="N4592" t="str">
            <v>кн 2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3491_18.10.2023</v>
          </cell>
          <cell r="N4593" t="str">
            <v>кн 2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3492_18.10.2023</v>
          </cell>
          <cell r="N4594" t="str">
            <v>кн 2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Заказ  Falcon 178</v>
          </cell>
          <cell r="N4595" t="str">
            <v>кн 2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3446_18.10.2023</v>
          </cell>
          <cell r="N4597" t="str">
            <v>кн 2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3451_18.10.2023</v>
          </cell>
          <cell r="N4598" t="str">
            <v>кн 2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3456_18.10.2023</v>
          </cell>
          <cell r="N4599" t="str">
            <v>кн 2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3452_18.10.2023</v>
          </cell>
          <cell r="N4600" t="str">
            <v>кн 2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3454_18.10.2023</v>
          </cell>
          <cell r="N4601" t="str">
            <v>кн 2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</v>
          </cell>
          <cell r="N4602"/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</v>
          </cell>
          <cell r="N4603"/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3455_18.10.2023</v>
          </cell>
          <cell r="N4604" t="str">
            <v>кн 2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ST-0505-19-BSS-РР-КМ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3484_18.10.2023</v>
          </cell>
          <cell r="N4605" t="str">
            <v>кн 2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Турткульский район, Аккамыс ОФЙ ул.Шортепа №6</v>
          </cell>
          <cell r="J4606" t="str">
            <v>Bozatau shkola-N1 (KAR0137)</v>
          </cell>
          <cell r="K4606"/>
          <cell r="L4606">
            <v>1</v>
          </cell>
          <cell r="M4606" t="str">
            <v>3486_18.10.2023</v>
          </cell>
          <cell r="N4606" t="str">
            <v>кн 2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Чимбайский район, Кызыл-озек ССГ, ул. Нукус №10</v>
          </cell>
          <cell r="J4607" t="str">
            <v>Jeketerek MP J (KAR0114)</v>
          </cell>
          <cell r="K4607"/>
          <cell r="L4607">
            <v>1</v>
          </cell>
          <cell r="M4607" t="str">
            <v>3485_18.10.2023</v>
          </cell>
          <cell r="N4607" t="str">
            <v>кн 2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г. Нукус, Жеке терек МСГ, ул. Беруни №115</v>
          </cell>
          <cell r="J4608" t="str">
            <v>Turtkul Odilbek (KAR0172)</v>
          </cell>
          <cell r="K4608"/>
          <cell r="L4608">
            <v>1</v>
          </cell>
          <cell r="M4608" t="str">
            <v>3487_18.10.2023</v>
          </cell>
          <cell r="N4608" t="str">
            <v>кн 2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Бозатауский район, Бозатау ГСГ, ул. А. Тимур №26</v>
          </cell>
          <cell r="J4609" t="str">
            <v>Turtkul Taz a joI (KAR0186)</v>
          </cell>
          <cell r="K4609"/>
          <cell r="L4609">
            <v>1</v>
          </cell>
          <cell r="M4609" t="str">
            <v>3488_18.10.2023</v>
          </cell>
          <cell r="N4609" t="str">
            <v>кн 2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Mal Bazar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Куна Турткуль ОФЙ, ул. Ел рыскы №83</v>
          </cell>
          <cell r="J4610" t="str">
            <v>Turtkul Mal Bazar (KAR0190)</v>
          </cell>
          <cell r="K4610"/>
          <cell r="L4610">
            <v>1</v>
          </cell>
          <cell r="M4610" t="str">
            <v>3489_18.10.2023</v>
          </cell>
          <cell r="N4610" t="str">
            <v>кн 2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Турткульский район, Акбашлы ОФЙб , ул. Сардоба №16</v>
          </cell>
          <cell r="J4611" t="str">
            <v>Bolisauil (KAR0214)</v>
          </cell>
          <cell r="K4611"/>
          <cell r="L4611">
            <v>1</v>
          </cell>
          <cell r="M4611" t="str">
            <v>3490_18.10.2023</v>
          </cell>
          <cell r="N4611" t="str">
            <v>кн 2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3475_18.10.2023</v>
          </cell>
          <cell r="N4612" t="str">
            <v>кн 2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РП 15ОО-Б31-1-О1-КМ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3493_18.10.2023</v>
          </cell>
          <cell r="N4613" t="str">
            <v>кн 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РП 15ОО-Б31-1-О1-КМ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3494_18.10.2023</v>
          </cell>
          <cell r="N4614" t="str">
            <v>кн 2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>
            <v>0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>
            <v>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>
            <v>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>
            <v>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>
            <v>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3483_18.10.2023</v>
          </cell>
          <cell r="N4620" t="str">
            <v>кн 2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3480_18.10.2023</v>
          </cell>
          <cell r="N4621" t="str">
            <v>кн 2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3481_18.10.2023</v>
          </cell>
          <cell r="N4622" t="str">
            <v>кн 2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3482_18.10.2023</v>
          </cell>
          <cell r="N4623" t="str">
            <v>кн 2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3529_18.10.2023</v>
          </cell>
          <cell r="N4624" t="str">
            <v>кн 2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1986_03.08.2023</v>
          </cell>
          <cell r="N4625" t="str">
            <v>Заказ №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Т/С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Заказ  Falcon 178</v>
          </cell>
          <cell r="N4626" t="str">
            <v>кн 2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3450_18.10.2023</v>
          </cell>
          <cell r="N4627" t="str">
            <v>кн 2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</v>
          </cell>
          <cell r="N4628" t="str">
            <v>кн 2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>
            <v>0</v>
          </cell>
          <cell r="N4629" t="str">
            <v>кн 2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/>
          <cell r="N4630" t="str">
            <v>кн 2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>
            <v>0</v>
          </cell>
          <cell r="N4631" t="str">
            <v>кн 2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/>
          <cell r="N4632" t="str">
            <v>кн 2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/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/>
          <cell r="N4634" t="str">
            <v>кн 2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>
            <v>0</v>
          </cell>
          <cell r="N4635">
            <v>0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>
            <v>0</v>
          </cell>
          <cell r="N4636" t="str">
            <v>кн 2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>
            <v>0</v>
          </cell>
          <cell r="N4637" t="str">
            <v>кн 2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>
            <v>0</v>
          </cell>
          <cell r="N4638" t="str">
            <v>кн 2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>
            <v>0</v>
          </cell>
          <cell r="N4639" t="str">
            <v>кн 2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/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/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/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/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>
            <v>0</v>
          </cell>
          <cell r="N4644" t="str">
            <v>кн 2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>
            <v>0</v>
          </cell>
          <cell r="N4645" t="str">
            <v>кн 2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>
            <v>0</v>
          </cell>
          <cell r="N4646" t="str">
            <v>кн 2</v>
          </cell>
        </row>
        <row r="4647">
          <cell r="A4647" t="str">
            <v>SRD-0584-22-BSS-0031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/>
          <cell r="N4647" t="str">
            <v>кн 2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>
            <v>0</v>
          </cell>
          <cell r="N4648" t="str">
            <v>кн 2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>
            <v>0</v>
          </cell>
          <cell r="N4649" t="str">
            <v>кн 2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/>
          <cell r="N4650">
            <v>0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3448_18.10.2023</v>
          </cell>
          <cell r="N4651" t="str">
            <v>кн 2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3449_18.10.2023</v>
          </cell>
          <cell r="N4652" t="str">
            <v>кн 2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3457_18.10.2023</v>
          </cell>
          <cell r="N4653" t="str">
            <v>кн 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овора"/>
      <sheetName val="Объекты_работы"/>
      <sheetName val="Лист1"/>
      <sheetName val="Визовый"/>
      <sheetName val="Виды работ"/>
      <sheetName val="Заказ"/>
    </sheetNames>
    <sheetDataSet>
      <sheetData sheetId="0"/>
      <sheetData sheetId="1">
        <row r="4">
          <cell r="A4" t="str">
            <v>KSH2852</v>
          </cell>
          <cell r="B4" t="str">
            <v>KSH2852</v>
          </cell>
          <cell r="C4" t="str">
            <v>Карши</v>
          </cell>
          <cell r="D4" t="str">
            <v>Saroy</v>
          </cell>
          <cell r="E4" t="str">
            <v>Кашкадарьинская область р.Карши, село Сарой, Коратепа МФЙ</v>
          </cell>
          <cell r="F4" t="str">
            <v>«Saroy (KSH2852)»</v>
          </cell>
          <cell r="G4" t="str">
            <v>Монтаж оборудования</v>
          </cell>
          <cell r="H4" t="str">
            <v>№1</v>
          </cell>
          <cell r="I4"/>
          <cell r="J4" t="str">
            <v>ООО «Communication»</v>
          </cell>
          <cell r="K4" t="str">
            <v>№20Д/21/ДУЗ</v>
          </cell>
          <cell r="L4" t="str">
            <v>22 января 2021г.</v>
          </cell>
          <cell r="M4">
            <v>1000000000</v>
          </cell>
          <cell r="N4"/>
          <cell r="O4"/>
          <cell r="P4"/>
          <cell r="Q4"/>
          <cell r="R4"/>
          <cell r="S4"/>
          <cell r="T4"/>
          <cell r="U4"/>
          <cell r="V4"/>
          <cell r="W4"/>
          <cell r="X4"/>
        </row>
        <row r="5">
          <cell r="A5" t="str">
            <v>KSH2854</v>
          </cell>
          <cell r="B5" t="str">
            <v>KSH2854</v>
          </cell>
          <cell r="C5" t="str">
            <v>Карши</v>
          </cell>
          <cell r="D5" t="str">
            <v>Lagandi</v>
          </cell>
          <cell r="E5" t="str">
            <v>Кашкадарьинская область, р.Каршинский, Лаганди МФЙ, кишлак Лаганди</v>
          </cell>
          <cell r="F5" t="str">
            <v>«Lagandi (KSH2854)»</v>
          </cell>
          <cell r="G5" t="str">
            <v>Монтаж оборудования</v>
          </cell>
          <cell r="H5" t="str">
            <v>№1</v>
          </cell>
          <cell r="I5"/>
          <cell r="J5" t="str">
            <v>ООО «Communication»</v>
          </cell>
          <cell r="K5" t="str">
            <v>№20Д/21/ДУЗ</v>
          </cell>
          <cell r="L5" t="str">
            <v>22 января 2021г.</v>
          </cell>
          <cell r="M5">
            <v>1000000000</v>
          </cell>
          <cell r="N5"/>
          <cell r="O5"/>
          <cell r="P5"/>
          <cell r="Q5"/>
          <cell r="R5"/>
          <cell r="S5"/>
          <cell r="T5"/>
          <cell r="U5"/>
          <cell r="V5"/>
          <cell r="W5"/>
          <cell r="X5"/>
        </row>
        <row r="6">
          <cell r="A6" t="str">
            <v>KSH2861</v>
          </cell>
          <cell r="B6" t="str">
            <v>KSH2861</v>
          </cell>
          <cell r="C6" t="str">
            <v>Карши</v>
          </cell>
          <cell r="D6" t="str">
            <v>Tukmangit</v>
          </cell>
          <cell r="E6" t="str">
            <v>Кашкадарьинская область, Каршинский район, МФЙ Богобот, кишлак Тукмангит, территория ООО Сувкурилиш</v>
          </cell>
          <cell r="F6" t="str">
            <v>«Tukmangit (KSH2861)»</v>
          </cell>
          <cell r="G6" t="str">
            <v>Монтаж оборудования</v>
          </cell>
          <cell r="H6" t="str">
            <v>№1</v>
          </cell>
          <cell r="I6"/>
          <cell r="J6" t="str">
            <v>ООО «Communication»</v>
          </cell>
          <cell r="K6" t="str">
            <v>№20Д/21/ДУЗ</v>
          </cell>
          <cell r="L6" t="str">
            <v>22 января 2021г.</v>
          </cell>
          <cell r="M6">
            <v>1000000000</v>
          </cell>
          <cell r="N6"/>
          <cell r="O6"/>
          <cell r="P6"/>
          <cell r="Q6"/>
          <cell r="R6"/>
          <cell r="S6"/>
          <cell r="T6"/>
          <cell r="U6"/>
          <cell r="V6"/>
          <cell r="W6"/>
          <cell r="X6"/>
        </row>
        <row r="7">
          <cell r="A7" t="str">
            <v>KSH2863</v>
          </cell>
          <cell r="B7" t="str">
            <v>KSH2863</v>
          </cell>
          <cell r="C7" t="str">
            <v>Карши</v>
          </cell>
          <cell r="D7" t="str">
            <v>Khudoyzod</v>
          </cell>
          <cell r="E7" t="str">
            <v>Кашкадарьинская область, р.Каршинский, Чаман МФЙ, кишлак Мустакиллик</v>
          </cell>
          <cell r="F7" t="str">
            <v>«Khudoyzod (KSH2863)»</v>
          </cell>
          <cell r="G7" t="str">
            <v>Монтаж оборудования</v>
          </cell>
          <cell r="H7" t="str">
            <v>№1</v>
          </cell>
          <cell r="I7"/>
          <cell r="J7" t="str">
            <v>ООО «Communication»</v>
          </cell>
          <cell r="K7" t="str">
            <v>№20Д/21/ДУЗ</v>
          </cell>
          <cell r="L7" t="str">
            <v>22 января 2021г.</v>
          </cell>
          <cell r="M7">
            <v>1000000000</v>
          </cell>
          <cell r="N7"/>
          <cell r="O7"/>
          <cell r="P7"/>
          <cell r="Q7"/>
          <cell r="R7"/>
          <cell r="S7"/>
          <cell r="T7"/>
          <cell r="U7"/>
          <cell r="V7"/>
          <cell r="W7"/>
          <cell r="X7"/>
        </row>
        <row r="8">
          <cell r="A8" t="str">
            <v>KSH2867</v>
          </cell>
          <cell r="B8" t="str">
            <v>KSH2867</v>
          </cell>
          <cell r="C8" t="str">
            <v>Карши</v>
          </cell>
          <cell r="D8" t="str">
            <v>Eski Nishan</v>
          </cell>
          <cell r="E8" t="str">
            <v>Кашкадарьинская область, р.ц.Нишан, МФЙ Нишан, ул.У. Носира--79</v>
          </cell>
          <cell r="F8" t="str">
            <v>«Eski Nishan (KSH2867)»</v>
          </cell>
          <cell r="G8" t="str">
            <v>Монтаж оборудования</v>
          </cell>
          <cell r="H8" t="str">
            <v>№1</v>
          </cell>
          <cell r="I8"/>
          <cell r="J8" t="str">
            <v>ООО «Communication»</v>
          </cell>
          <cell r="K8" t="str">
            <v>№20Д/21/ДУЗ</v>
          </cell>
          <cell r="L8" t="str">
            <v>22 января 2021г.</v>
          </cell>
          <cell r="M8">
            <v>1000000000</v>
          </cell>
          <cell r="N8"/>
          <cell r="O8"/>
          <cell r="P8"/>
          <cell r="Q8"/>
          <cell r="R8"/>
          <cell r="S8"/>
          <cell r="T8"/>
          <cell r="U8"/>
          <cell r="V8"/>
          <cell r="W8"/>
          <cell r="X8"/>
        </row>
        <row r="9">
          <cell r="A9" t="str">
            <v>KSH2869</v>
          </cell>
          <cell r="B9" t="str">
            <v>KSH2869</v>
          </cell>
          <cell r="C9" t="str">
            <v>Карши</v>
          </cell>
          <cell r="D9" t="str">
            <v>Mubarek yug</v>
          </cell>
          <cell r="E9" t="str">
            <v>Кашкадарьинская область, р. Мубарек, п. Факел, ул.Навбахор-6</v>
          </cell>
          <cell r="F9" t="str">
            <v>«Mubarek yug (KSH2869)»</v>
          </cell>
          <cell r="G9" t="str">
            <v>Монтаж оборудования</v>
          </cell>
          <cell r="H9" t="str">
            <v>№1</v>
          </cell>
          <cell r="I9"/>
          <cell r="J9" t="str">
            <v>ООО «Communication»</v>
          </cell>
          <cell r="K9" t="str">
            <v>№20Д/21/ДУЗ</v>
          </cell>
          <cell r="L9" t="str">
            <v>22 января 2021г.</v>
          </cell>
          <cell r="M9">
            <v>1000000000</v>
          </cell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</row>
        <row r="10">
          <cell r="A10" t="str">
            <v>KSH2842</v>
          </cell>
          <cell r="B10" t="str">
            <v>KSH2842</v>
          </cell>
          <cell r="C10" t="str">
            <v>Карши</v>
          </cell>
          <cell r="D10" t="str">
            <v>Akrabat</v>
          </cell>
          <cell r="E10" t="str">
            <v>Кашкадарьинская область, Камашинский район, МФЙ Работ, кишлак Сартулди, территория Й.Т.Жураева</v>
          </cell>
          <cell r="F10" t="str">
            <v>«Akrabat (KSH2842)»</v>
          </cell>
          <cell r="G10" t="str">
            <v>Монтаж оборудования</v>
          </cell>
          <cell r="H10" t="str">
            <v>№2</v>
          </cell>
          <cell r="I10"/>
          <cell r="J10" t="str">
            <v>ООО «Communication»</v>
          </cell>
          <cell r="K10" t="str">
            <v>№20Д/21/ДУЗ</v>
          </cell>
          <cell r="L10" t="str">
            <v>22 января 2021г.</v>
          </cell>
          <cell r="M10">
            <v>1000000000</v>
          </cell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</row>
        <row r="11">
          <cell r="A11" t="str">
            <v>KSH2868</v>
          </cell>
          <cell r="B11" t="str">
            <v>KSH2868</v>
          </cell>
          <cell r="C11" t="str">
            <v>Карши</v>
          </cell>
          <cell r="D11" t="str">
            <v>Vodozabor</v>
          </cell>
          <cell r="E11" t="str">
            <v>Кашкадарьинская область, г. Карши, МФЙ Богишамол, территория Водохранилище - Богишамол</v>
          </cell>
          <cell r="F11" t="str">
            <v>«Vodozabor (KSH2868)»</v>
          </cell>
          <cell r="G11" t="str">
            <v>Монтаж оборудования</v>
          </cell>
          <cell r="H11" t="str">
            <v>№2</v>
          </cell>
          <cell r="I11"/>
          <cell r="J11" t="str">
            <v>ООО «Communication»</v>
          </cell>
          <cell r="K11" t="str">
            <v>№20Д/21/ДУЗ</v>
          </cell>
          <cell r="L11" t="str">
            <v>22 января 2021г.</v>
          </cell>
          <cell r="M11">
            <v>1000000000</v>
          </cell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</row>
        <row r="12">
          <cell r="A12" t="str">
            <v>KSH2843</v>
          </cell>
          <cell r="B12" t="str">
            <v>KSH2843</v>
          </cell>
          <cell r="C12" t="str">
            <v>Карши</v>
          </cell>
          <cell r="D12" t="str">
            <v>Dekhkanabad vagzal</v>
          </cell>
          <cell r="E12" t="str">
            <v>Кашкадрьинская обл.,Дехканабадский р-н, поселка Бешбулак.</v>
          </cell>
          <cell r="F12" t="str">
            <v>«Dekhkanabad vagzal (KSH2843)»</v>
          </cell>
          <cell r="G12" t="str">
            <v>Монтаж оборудования</v>
          </cell>
          <cell r="H12" t="str">
            <v>№2</v>
          </cell>
          <cell r="I12"/>
          <cell r="J12" t="str">
            <v>ООО «Communication»</v>
          </cell>
          <cell r="K12" t="str">
            <v>№20Д/21/ДУЗ</v>
          </cell>
          <cell r="L12" t="str">
            <v>22 января 2021г.</v>
          </cell>
          <cell r="M12">
            <v>1000000000</v>
          </cell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</row>
        <row r="13">
          <cell r="A13" t="str">
            <v>KSH2729</v>
          </cell>
          <cell r="B13" t="str">
            <v>KSH2729</v>
          </cell>
          <cell r="C13" t="str">
            <v>Карши</v>
          </cell>
          <cell r="D13" t="str">
            <v xml:space="preserve">Yangibog </v>
          </cell>
          <cell r="E13" t="str">
            <v>Кашкадарьинская область, Каршинский район, СГМ Кат село Янгибог</v>
          </cell>
          <cell r="F13" t="str">
            <v>«Yangibog  (KSH2729)»</v>
          </cell>
          <cell r="G13" t="str">
            <v>Монтаж оборудования</v>
          </cell>
          <cell r="H13" t="str">
            <v>№2</v>
          </cell>
          <cell r="I13"/>
          <cell r="J13" t="str">
            <v>ООО «Communication»</v>
          </cell>
          <cell r="K13" t="str">
            <v>№20Д/21/ДУЗ</v>
          </cell>
          <cell r="L13" t="str">
            <v>22 января 2021г.</v>
          </cell>
          <cell r="M13">
            <v>1000000000</v>
          </cell>
          <cell r="N13"/>
          <cell r="O13"/>
          <cell r="P13"/>
          <cell r="Q13"/>
          <cell r="R13"/>
          <cell r="S13"/>
          <cell r="T13"/>
          <cell r="U13"/>
          <cell r="V13"/>
          <cell r="W13"/>
          <cell r="X13"/>
        </row>
        <row r="14">
          <cell r="A14" t="str">
            <v>KSH2847</v>
          </cell>
          <cell r="B14" t="str">
            <v>KSH2847</v>
          </cell>
          <cell r="C14" t="str">
            <v>Карши</v>
          </cell>
          <cell r="D14" t="str">
            <v>GXK uzel svyazi</v>
          </cell>
          <cell r="E14" t="str">
            <v>Кашкадарьинская область, Гузарский район, п.Шуртан</v>
          </cell>
          <cell r="F14" t="str">
            <v>«GXK uzel svyazi (KSH2847)»</v>
          </cell>
          <cell r="G14" t="str">
            <v>Монтаж оборудования</v>
          </cell>
          <cell r="H14" t="str">
            <v>№2</v>
          </cell>
          <cell r="I14"/>
          <cell r="J14" t="str">
            <v>ООО «Communication»</v>
          </cell>
          <cell r="K14" t="str">
            <v>№20Д/21/ДУЗ</v>
          </cell>
          <cell r="L14" t="str">
            <v>22 января 2021г.</v>
          </cell>
          <cell r="M14">
            <v>1000000000</v>
          </cell>
          <cell r="N14"/>
          <cell r="O14"/>
          <cell r="P14"/>
          <cell r="Q14"/>
          <cell r="R14"/>
          <cell r="S14"/>
          <cell r="T14"/>
          <cell r="U14"/>
          <cell r="V14"/>
          <cell r="W14"/>
          <cell r="X14"/>
        </row>
        <row r="15">
          <cell r="A15" t="str">
            <v>TSH4588</v>
          </cell>
          <cell r="B15" t="str">
            <v>TSH4588</v>
          </cell>
          <cell r="C15" t="str">
            <v>Ташкент</v>
          </cell>
          <cell r="D15" t="str">
            <v>Beshkurgon</v>
          </cell>
          <cell r="E15" t="str">
            <v>г. Ташкент, Чиланзарский район, ул. Чорбог, д.8</v>
          </cell>
          <cell r="F15" t="str">
            <v>«Beshkurgon (TSH4588)»</v>
          </cell>
          <cell r="G15" t="str">
            <v>Монтаж оборудования</v>
          </cell>
          <cell r="H15" t="str">
            <v>№1</v>
          </cell>
          <cell r="I15"/>
          <cell r="J15" t="str">
            <v>ООО «Bek Kom Engineering»</v>
          </cell>
          <cell r="K15" t="str">
            <v>№92Д/21/ДУЗ</v>
          </cell>
          <cell r="L15" t="str">
            <v>23 апреля 2021г.</v>
          </cell>
          <cell r="M15">
            <v>1000000000</v>
          </cell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</row>
        <row r="16">
          <cell r="A16" t="str">
            <v>TSH4512</v>
          </cell>
          <cell r="B16" t="str">
            <v>TSH4512</v>
          </cell>
          <cell r="C16" t="str">
            <v>Ташкент</v>
          </cell>
          <cell r="D16" t="str">
            <v>Massiv Minor</v>
          </cell>
          <cell r="E16" t="str">
            <v>г.Ташкент, Юнусабадский район, проспект Шарофа Рашидова, Ц.6, дом №90</v>
          </cell>
          <cell r="F16" t="str">
            <v>«Massiv Minor (TSH4512)»</v>
          </cell>
          <cell r="G16" t="str">
            <v>Монтаж оборудования</v>
          </cell>
          <cell r="H16" t="str">
            <v>№1</v>
          </cell>
          <cell r="I16"/>
          <cell r="J16" t="str">
            <v>ООО «Bek Kom Engineering»</v>
          </cell>
          <cell r="K16" t="str">
            <v>№92Д/21/ДУЗ</v>
          </cell>
          <cell r="L16" t="str">
            <v>23 апреля 2021г.</v>
          </cell>
          <cell r="M16">
            <v>1000000000</v>
          </cell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</row>
        <row r="17">
          <cell r="A17" t="str">
            <v>FRG5562</v>
          </cell>
          <cell r="B17" t="str">
            <v>FRG5562</v>
          </cell>
          <cell r="C17" t="str">
            <v>Фергана</v>
          </cell>
          <cell r="D17" t="str">
            <v>Margilan</v>
          </cell>
          <cell r="E17" t="str">
            <v>Ферганская область, г. Маргилан, ул. Мустакиллик, д.378</v>
          </cell>
          <cell r="F17" t="str">
            <v>«Margilan (FRG5562)»</v>
          </cell>
          <cell r="G17" t="str">
            <v>Монтаж оборудования</v>
          </cell>
          <cell r="H17" t="str">
            <v>№1</v>
          </cell>
          <cell r="I17"/>
          <cell r="J17" t="str">
            <v>ООО «Bek Kom Engineering»</v>
          </cell>
          <cell r="K17" t="str">
            <v>№93Д/21/ДУЗ</v>
          </cell>
          <cell r="L17" t="str">
            <v>23 апреля 2021г.</v>
          </cell>
          <cell r="M17">
            <v>1000000000</v>
          </cell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</row>
        <row r="18">
          <cell r="A18" t="str">
            <v>TSH4238</v>
          </cell>
          <cell r="B18" t="str">
            <v>CS3079</v>
          </cell>
          <cell r="C18" t="str">
            <v>Ташкент</v>
          </cell>
          <cell r="D18" t="str">
            <v>Veterinariya Domrabad</v>
          </cell>
          <cell r="E18" t="str">
            <v>г. Ташкент, Чил. р-н, ул. М. Бабаева, д.63</v>
          </cell>
          <cell r="F18" t="str">
            <v>«Veterinariya Domrabad (CS3079)»</v>
          </cell>
          <cell r="G18" t="str">
            <v>Демонтаж оборудования</v>
          </cell>
          <cell r="H18" t="str">
            <v>№2</v>
          </cell>
          <cell r="I18"/>
          <cell r="J18" t="str">
            <v>ООО «Bek Kom Engineering»</v>
          </cell>
          <cell r="K18" t="str">
            <v>№92Д/21/ДУЗ</v>
          </cell>
          <cell r="L18" t="str">
            <v>23 апреля 2021г.</v>
          </cell>
          <cell r="M18">
            <v>1000000000</v>
          </cell>
          <cell r="N18"/>
          <cell r="O18"/>
          <cell r="P18"/>
          <cell r="Q18"/>
          <cell r="R18"/>
          <cell r="S18"/>
          <cell r="T18"/>
          <cell r="U18"/>
          <cell r="V18"/>
          <cell r="W18"/>
          <cell r="X18"/>
        </row>
        <row r="19">
          <cell r="A19" t="str">
            <v>TSH4376</v>
          </cell>
          <cell r="B19" t="str">
            <v>CS2902</v>
          </cell>
          <cell r="C19" t="str">
            <v>Ташкент</v>
          </cell>
          <cell r="D19" t="str">
            <v>СHF "Marat"</v>
          </cell>
          <cell r="E19" t="str">
            <v>Кибрайский р-н, сельсовет Ункурган, ул. Т. Очилов-2</v>
          </cell>
          <cell r="F19" t="str">
            <v>«СHF "Marat" (CS2902)»</v>
          </cell>
          <cell r="G19" t="str">
            <v>Демонтаж оборудования</v>
          </cell>
          <cell r="H19" t="str">
            <v>№3</v>
          </cell>
          <cell r="I19"/>
          <cell r="J19" t="str">
            <v>ООО «Bek Kom Engineering»</v>
          </cell>
          <cell r="K19" t="str">
            <v>№92Д/21/ДУЗ</v>
          </cell>
          <cell r="L19" t="str">
            <v>23 апреля 2021г.</v>
          </cell>
          <cell r="M19">
            <v>1000000000</v>
          </cell>
          <cell r="N19"/>
          <cell r="O19"/>
          <cell r="P19"/>
          <cell r="Q19"/>
          <cell r="R19"/>
          <cell r="S19"/>
          <cell r="T19"/>
          <cell r="U19"/>
          <cell r="V19"/>
          <cell r="W19"/>
          <cell r="X19"/>
        </row>
        <row r="20">
          <cell r="A20" t="str">
            <v>TSH4344</v>
          </cell>
          <cell r="B20" t="str">
            <v>CS0722</v>
          </cell>
          <cell r="C20" t="str">
            <v>Ташкент</v>
          </cell>
          <cell r="D20" t="str">
            <v>Ekskavatorniy zavod</v>
          </cell>
          <cell r="E20" t="str">
            <v>г.Ташкент, Мирзо Улугбекский р-н, ул. Катта Дархон, д.25 (ул.Садыкова)</v>
          </cell>
          <cell r="F20" t="str">
            <v>«Ekskavatorniy zavod (CS0722)»</v>
          </cell>
          <cell r="G20" t="str">
            <v>Демонтаж оборудования</v>
          </cell>
          <cell r="H20" t="str">
            <v>№4</v>
          </cell>
          <cell r="I20"/>
          <cell r="J20" t="str">
            <v>ООО «Bek Kom Engineering»</v>
          </cell>
          <cell r="K20" t="str">
            <v>№92Д/21/ДУЗ</v>
          </cell>
          <cell r="L20" t="str">
            <v>23 апреля 2021г.</v>
          </cell>
          <cell r="M20">
            <v>1000000000</v>
          </cell>
          <cell r="N20"/>
          <cell r="O20"/>
          <cell r="P20"/>
          <cell r="Q20"/>
          <cell r="R20"/>
          <cell r="S20"/>
          <cell r="T20"/>
          <cell r="U20"/>
          <cell r="V20"/>
          <cell r="W20"/>
          <cell r="X20"/>
        </row>
        <row r="21">
          <cell r="A21" t="str">
            <v>YAN3903</v>
          </cell>
          <cell r="B21" t="str">
            <v>CS0924</v>
          </cell>
          <cell r="C21" t="str">
            <v>Янгиюль</v>
          </cell>
          <cell r="D21" t="str">
            <v>Pahta</v>
          </cell>
          <cell r="E21" t="str">
            <v>Чиназский р-н, п. Пахта, к/с Эски Тошкент (ООО Пахтакабель)</v>
          </cell>
          <cell r="F21" t="str">
            <v>«Pahta (CS0924)»</v>
          </cell>
          <cell r="G21" t="str">
            <v>Перенос оборудования</v>
          </cell>
          <cell r="H21" t="str">
            <v>№1</v>
          </cell>
          <cell r="I21"/>
          <cell r="J21" t="str">
            <v>ООО «Communication»</v>
          </cell>
          <cell r="K21" t="str">
            <v>№105Д/21/ДУЗ</v>
          </cell>
          <cell r="L21" t="str">
            <v>07 мая 2021г.</v>
          </cell>
          <cell r="M21">
            <v>1000000000</v>
          </cell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</row>
        <row r="22">
          <cell r="A22" t="str">
            <v>YAN3840</v>
          </cell>
          <cell r="B22" t="str">
            <v>YAN3840</v>
          </cell>
          <cell r="C22" t="str">
            <v>Янгиюль</v>
          </cell>
          <cell r="D22" t="str">
            <v>SHAK Pahta</v>
          </cell>
          <cell r="E22" t="str">
            <v>Ташкентская область, Чиназский район, п. Пахта, ул. Шукрона, д.32</v>
          </cell>
          <cell r="F22" t="str">
            <v>«SHAK Pahta (YAN3840)»</v>
          </cell>
          <cell r="G22" t="str">
            <v>Монтаж оборудования</v>
          </cell>
          <cell r="H22" t="str">
            <v>№1</v>
          </cell>
          <cell r="I22"/>
          <cell r="J22" t="str">
            <v>ООО «Communication»</v>
          </cell>
          <cell r="K22" t="str">
            <v>№105Д/21/ДУЗ</v>
          </cell>
          <cell r="L22" t="str">
            <v>07 мая 2021г.</v>
          </cell>
          <cell r="M22">
            <v>1000000000</v>
          </cell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</row>
        <row r="23">
          <cell r="A23" t="str">
            <v>SHA2503</v>
          </cell>
          <cell r="B23" t="str">
            <v>SHA2503</v>
          </cell>
          <cell r="C23" t="str">
            <v>Шахрисабз</v>
          </cell>
          <cell r="D23" t="str">
            <v>Gelon</v>
          </cell>
          <cell r="E23" t="str">
            <v>Кашкадаринская область, Шахрисабзский район, Хисарак МФЙ, к-к Гелон.</v>
          </cell>
          <cell r="F23" t="str">
            <v>«Gelon (SHA2503)»</v>
          </cell>
          <cell r="G23" t="str">
            <v>Монтаж оборудования</v>
          </cell>
          <cell r="H23" t="str">
            <v>№1</v>
          </cell>
          <cell r="I23"/>
          <cell r="J23" t="str">
            <v>ООО «Communication»</v>
          </cell>
          <cell r="K23" t="str">
            <v>№106Д/21/ДУЗ</v>
          </cell>
          <cell r="L23" t="str">
            <v>07 мая 2021г.</v>
          </cell>
          <cell r="M23">
            <v>1000000000</v>
          </cell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</row>
        <row r="24">
          <cell r="A24" t="str">
            <v>SHA2505</v>
          </cell>
          <cell r="B24" t="str">
            <v>SHA2505</v>
          </cell>
          <cell r="C24" t="str">
            <v>Шахрисабз</v>
          </cell>
          <cell r="D24" t="str">
            <v>Jovuz</v>
          </cell>
          <cell r="E24" t="str">
            <v>Кашкадаринская область,Китабский район, Матмон МФЙ, заповедник Китаб</v>
          </cell>
          <cell r="F24" t="str">
            <v>«Jovuz (SHA2505)»</v>
          </cell>
          <cell r="G24" t="str">
            <v>Монтаж оборудования</v>
          </cell>
          <cell r="H24" t="str">
            <v>№1</v>
          </cell>
          <cell r="I24"/>
          <cell r="J24" t="str">
            <v>ООО «Communication»</v>
          </cell>
          <cell r="K24" t="str">
            <v>№106Д/21/ДУЗ</v>
          </cell>
          <cell r="L24" t="str">
            <v>07 мая 2021г.</v>
          </cell>
          <cell r="M24">
            <v>1000000000</v>
          </cell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</row>
        <row r="25">
          <cell r="A25" t="str">
            <v>SHA2510</v>
          </cell>
          <cell r="B25" t="str">
            <v>SHA2510</v>
          </cell>
          <cell r="C25" t="str">
            <v>Шахрисабз</v>
          </cell>
          <cell r="D25" t="str">
            <v>Tukboy</v>
          </cell>
          <cell r="E25" t="str">
            <v>Камашинский  район,Тукбой МФЙ, пос. Тукбой</v>
          </cell>
          <cell r="F25" t="str">
            <v>«Tukboy (SHA2510)»</v>
          </cell>
          <cell r="G25" t="str">
            <v>Монтаж оборудования</v>
          </cell>
          <cell r="H25" t="str">
            <v>№1</v>
          </cell>
          <cell r="I25"/>
          <cell r="J25" t="str">
            <v>ООО «Communication»</v>
          </cell>
          <cell r="K25" t="str">
            <v>№106Д/21/ДУЗ</v>
          </cell>
          <cell r="L25" t="str">
            <v>07 мая 2021г.</v>
          </cell>
          <cell r="M25">
            <v>1000000000</v>
          </cell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</row>
        <row r="26">
          <cell r="A26" t="str">
            <v>SHA2517</v>
          </cell>
          <cell r="B26" t="str">
            <v>SHA2517</v>
          </cell>
          <cell r="C26" t="str">
            <v>Шахрисабз</v>
          </cell>
          <cell r="D26" t="str">
            <v>Sayod</v>
          </cell>
          <cell r="E26" t="str">
            <v>Кашкадаринская область,Шахрисабзский район, Сайед МФЙ, пос Сайёд</v>
          </cell>
          <cell r="F26" t="str">
            <v>«Sayod (SHA2517)»</v>
          </cell>
          <cell r="G26" t="str">
            <v>Монтаж оборудования</v>
          </cell>
          <cell r="H26" t="str">
            <v>№1</v>
          </cell>
          <cell r="I26"/>
          <cell r="J26" t="str">
            <v>ООО «Communication»</v>
          </cell>
          <cell r="K26" t="str">
            <v>№106Д/21/ДУЗ</v>
          </cell>
          <cell r="L26" t="str">
            <v>07 мая 2021г.</v>
          </cell>
          <cell r="M26">
            <v>1000000000</v>
          </cell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</row>
        <row r="27">
          <cell r="A27" t="str">
            <v>TSH4190</v>
          </cell>
          <cell r="B27" t="str">
            <v>CS3018</v>
          </cell>
          <cell r="C27" t="str">
            <v>Ташкент</v>
          </cell>
          <cell r="D27" t="str">
            <v>ООО "Istikbol"</v>
          </cell>
          <cell r="E27" t="str">
            <v>Таш. обл., Кибрайский р-н, Чимкентский тракт, ул. Гулистан, 1/2</v>
          </cell>
          <cell r="F27" t="str">
            <v>«ООО "Istikbol" (CS3018)»</v>
          </cell>
          <cell r="G27" t="str">
            <v>Монтаж/демонтаж оборудования</v>
          </cell>
          <cell r="H27" t="str">
            <v>№4</v>
          </cell>
          <cell r="I27"/>
          <cell r="J27" t="str">
            <v>ООО «Bek Kom Engineering»</v>
          </cell>
          <cell r="K27" t="str">
            <v>№92Д/21/ДУЗ</v>
          </cell>
          <cell r="L27" t="str">
            <v>23 апреля 2021г.</v>
          </cell>
          <cell r="M27">
            <v>1000000000</v>
          </cell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</row>
        <row r="28">
          <cell r="A28" t="str">
            <v>TSH4290</v>
          </cell>
          <cell r="B28" t="str">
            <v>CS0648</v>
          </cell>
          <cell r="C28" t="str">
            <v>Ташкент</v>
          </cell>
          <cell r="D28" t="str">
            <v>MTP</v>
          </cell>
          <cell r="E28" t="str">
            <v>г.Ташкент, ул.Фархадская,52</v>
          </cell>
          <cell r="F28" t="str">
            <v>«MTP (CS0648)»</v>
          </cell>
          <cell r="G28" t="str">
            <v>Демонтаж оборудования</v>
          </cell>
          <cell r="H28" t="str">
            <v>№6</v>
          </cell>
          <cell r="I28"/>
          <cell r="J28" t="str">
            <v>ООО «Bek Kom Engineering»</v>
          </cell>
          <cell r="K28" t="str">
            <v>№92Д/21/ДУЗ</v>
          </cell>
          <cell r="L28" t="str">
            <v>23 апреля 2021г.</v>
          </cell>
          <cell r="M28">
            <v>1000000000</v>
          </cell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</row>
        <row r="29">
          <cell r="A29" t="str">
            <v>TSH4378</v>
          </cell>
          <cell r="B29" t="str">
            <v>CS2953</v>
          </cell>
          <cell r="C29" t="str">
            <v>Ташкент</v>
          </cell>
          <cell r="D29" t="str">
            <v>OOO Binokor</v>
          </cell>
          <cell r="E29" t="str">
            <v>г.Ташкент, Бектемирский р-н,   п. Бинакор, ул. Зироат, д.4</v>
          </cell>
          <cell r="F29" t="str">
            <v>«OOO Binokor (CS2953)»</v>
          </cell>
          <cell r="G29" t="str">
            <v>Установка GSM1800/LTE1800 + Установка LTE2600</v>
          </cell>
          <cell r="H29" t="str">
            <v>№7</v>
          </cell>
          <cell r="I29"/>
          <cell r="J29" t="str">
            <v>ООО «Bek Kom Engineering»</v>
          </cell>
          <cell r="K29" t="str">
            <v>№92Д/21/ДУЗ</v>
          </cell>
          <cell r="L29" t="str">
            <v>23 апреля 2021г.</v>
          </cell>
          <cell r="M29">
            <v>1000000000</v>
          </cell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</row>
        <row r="30">
          <cell r="A30" t="str">
            <v>TSH4462</v>
          </cell>
          <cell r="B30" t="str">
            <v>CS4462</v>
          </cell>
          <cell r="C30" t="str">
            <v>Ташкент</v>
          </cell>
          <cell r="D30" t="str">
            <v>OOO Uktam Diyor</v>
          </cell>
          <cell r="E30" t="str">
            <v>г. Ташкент, Сергелийский р-н, Южная промзона, 31</v>
          </cell>
          <cell r="F30" t="str">
            <v>«OOO Uktam Diyor (CS4462)»</v>
          </cell>
          <cell r="G30" t="str">
            <v>Замена старого типа БС GSM1800 и запуск LTE1800 + Установка LTE2600</v>
          </cell>
          <cell r="H30" t="str">
            <v>№7</v>
          </cell>
          <cell r="I30"/>
          <cell r="J30" t="str">
            <v>ООО «Bek Kom Engineering»</v>
          </cell>
          <cell r="K30" t="str">
            <v>№92Д/21/ДУЗ</v>
          </cell>
          <cell r="L30" t="str">
            <v>23 апреля 2021г.</v>
          </cell>
          <cell r="M30">
            <v>1000000000</v>
          </cell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</row>
        <row r="31">
          <cell r="A31" t="str">
            <v>TSH4305</v>
          </cell>
          <cell r="B31" t="str">
            <v>TSH4305</v>
          </cell>
          <cell r="C31" t="str">
            <v>Ташкент</v>
          </cell>
          <cell r="D31" t="str">
            <v>OOO "Grant Mebel"</v>
          </cell>
          <cell r="E31" t="str">
            <v>г.Ташкент, Сергелийский р-н, ул. Нилуфар, 3 проезд, д.2</v>
          </cell>
          <cell r="F31" t="str">
            <v>«OOO "Grant Mebel" (TSH4305)»</v>
          </cell>
          <cell r="G31" t="str">
            <v>Замена старого типа БС GSM1800 и запуск LTE1800 + Установка LTE2600</v>
          </cell>
          <cell r="H31" t="str">
            <v>№7</v>
          </cell>
          <cell r="I31"/>
          <cell r="J31" t="str">
            <v>ООО «Bek Kom Engineering»</v>
          </cell>
          <cell r="K31" t="str">
            <v>№92Д/21/ДУЗ</v>
          </cell>
          <cell r="L31" t="str">
            <v>23 апреля 2021г.</v>
          </cell>
          <cell r="M31">
            <v>1000000000</v>
          </cell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</row>
        <row r="32">
          <cell r="A32" t="str">
            <v>TSH4306</v>
          </cell>
          <cell r="B32" t="str">
            <v>CS0664</v>
          </cell>
          <cell r="C32" t="str">
            <v>Ташкент</v>
          </cell>
          <cell r="D32" t="str">
            <v>ОАО "EKOBD"</v>
          </cell>
          <cell r="E32" t="str">
            <v>г.Ташкент, ул.Нилуфар,28</v>
          </cell>
          <cell r="F32" t="str">
            <v>«ОАО "EKOBD" (CS0664)»</v>
          </cell>
          <cell r="G32" t="str">
            <v>Замена старого типа БС GSM1800 и запуск LTE1800 + Установка LTE2600</v>
          </cell>
          <cell r="H32" t="str">
            <v>№7</v>
          </cell>
          <cell r="I32"/>
          <cell r="J32" t="str">
            <v>ООО «Bek Kom Engineering»</v>
          </cell>
          <cell r="K32" t="str">
            <v>№92Д/21/ДУЗ</v>
          </cell>
          <cell r="L32" t="str">
            <v>23 апреля 2021г.</v>
          </cell>
          <cell r="M32">
            <v>1000000000</v>
          </cell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</row>
        <row r="33">
          <cell r="A33" t="str">
            <v>TSH4192</v>
          </cell>
          <cell r="B33" t="str">
            <v>CS3022</v>
          </cell>
          <cell r="C33" t="str">
            <v>Ташкент</v>
          </cell>
          <cell r="D33" t="str">
            <v>UNS energetiki i svyazi</v>
          </cell>
          <cell r="E33" t="str">
            <v>г. Ташкент, Серг. Р-н, ул. Биродарлик, 22а</v>
          </cell>
          <cell r="F33" t="str">
            <v>«UNS energetiki i svyazi (CS3022)»</v>
          </cell>
          <cell r="G33" t="str">
            <v>Замена старого типа БС GSM1800 и запуск LTE1800 + Установка LTE2600</v>
          </cell>
          <cell r="H33" t="str">
            <v>№7</v>
          </cell>
          <cell r="I33"/>
          <cell r="J33" t="str">
            <v>ООО «Bek Kom Engineering»</v>
          </cell>
          <cell r="K33" t="str">
            <v>№92Д/21/ДУЗ</v>
          </cell>
          <cell r="L33" t="str">
            <v>23 апреля 2021г.</v>
          </cell>
          <cell r="M33">
            <v>1000000000</v>
          </cell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</row>
        <row r="34">
          <cell r="A34" t="str">
            <v>TSH4497</v>
          </cell>
          <cell r="B34" t="str">
            <v>TSH4497</v>
          </cell>
          <cell r="C34" t="str">
            <v>Ташкент</v>
          </cell>
          <cell r="D34" t="str">
            <v>Dustlik 2</v>
          </cell>
          <cell r="E34" t="str">
            <v>г.Ташкент, Сергелийский район, массив Дустлик 2, дом 25.</v>
          </cell>
          <cell r="F34" t="str">
            <v>«Dustlik 2 (TSH4497)»</v>
          </cell>
          <cell r="G34" t="str">
            <v>Установка LTE2600</v>
          </cell>
          <cell r="H34" t="str">
            <v>№7</v>
          </cell>
          <cell r="I34"/>
          <cell r="J34" t="str">
            <v>ООО «Bek Kom Engineering»</v>
          </cell>
          <cell r="K34" t="str">
            <v>№92Д/21/ДУЗ</v>
          </cell>
          <cell r="L34" t="str">
            <v>23 апреля 2021г.</v>
          </cell>
          <cell r="M34">
            <v>1000000000</v>
          </cell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</row>
        <row r="35">
          <cell r="A35" t="str">
            <v>TSH4245</v>
          </cell>
          <cell r="B35" t="str">
            <v>CS3088</v>
          </cell>
          <cell r="C35" t="str">
            <v>Ташкент</v>
          </cell>
          <cell r="D35" t="str">
            <v>OOO "Orzu-Niyat"</v>
          </cell>
          <cell r="E35" t="str">
            <v>г. Ташкент, Сергелийский р-н, ул. Курган тепа, 16 ООО Орзу Ният</v>
          </cell>
          <cell r="F35" t="str">
            <v>«OOO "Orzu-Niyat" (CS3088)»</v>
          </cell>
          <cell r="G35" t="str">
            <v>Замена старого типа БС GSM1800 и запуск LTE1800 + Установка LTE2600</v>
          </cell>
          <cell r="H35" t="str">
            <v>№7</v>
          </cell>
          <cell r="I35"/>
          <cell r="J35" t="str">
            <v>ООО «Bek Kom Engineering»</v>
          </cell>
          <cell r="K35" t="str">
            <v>№92Д/21/ДУЗ</v>
          </cell>
          <cell r="L35" t="str">
            <v>23 апреля 2021г.</v>
          </cell>
          <cell r="M35">
            <v>1000000000</v>
          </cell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</row>
        <row r="36">
          <cell r="A36" t="str">
            <v>TSH4303</v>
          </cell>
          <cell r="B36" t="str">
            <v>CS0661</v>
          </cell>
          <cell r="C36" t="str">
            <v>Ташкент</v>
          </cell>
          <cell r="D36" t="str">
            <v>VTSHPB MVD Ruz</v>
          </cell>
          <cell r="E36" t="str">
            <v>г.Ташкент, Сергелийский район ул.Дустлик, д.5</v>
          </cell>
          <cell r="F36" t="str">
            <v>«VTSHPB MVD Ruz (CS0661)»</v>
          </cell>
          <cell r="G36" t="str">
            <v>Замена старого типа БС GSM1800 и запуск LTE1800</v>
          </cell>
          <cell r="H36" t="str">
            <v>№7</v>
          </cell>
          <cell r="I36"/>
          <cell r="J36" t="str">
            <v>ООО «Bek Kom Engineering»</v>
          </cell>
          <cell r="K36" t="str">
            <v>№92Д/21/ДУЗ</v>
          </cell>
          <cell r="L36" t="str">
            <v>23 апреля 2021г.</v>
          </cell>
          <cell r="M36">
            <v>1000000000</v>
          </cell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</row>
        <row r="37">
          <cell r="A37" t="str">
            <v>TSH4212</v>
          </cell>
          <cell r="B37" t="str">
            <v>CS3050</v>
          </cell>
          <cell r="C37" t="str">
            <v>Ташкент</v>
          </cell>
          <cell r="D37" t="str">
            <v>Sergeliyskiy PKLP i S</v>
          </cell>
          <cell r="E37" t="str">
            <v>г. Ташкент, Серегли-1, ул. Лутфикор д.33</v>
          </cell>
          <cell r="F37" t="str">
            <v>«Sergeliyskiy PKLP i S (CS3050)»</v>
          </cell>
          <cell r="G37" t="str">
            <v>Замена старого типа БС GSM1800 и запуск LTE1800 + Установка LTE2600</v>
          </cell>
          <cell r="H37" t="str">
            <v>№7</v>
          </cell>
          <cell r="I37"/>
          <cell r="J37" t="str">
            <v>ООО «Bek Kom Engineering»</v>
          </cell>
          <cell r="K37" t="str">
            <v>№92Д/21/ДУЗ</v>
          </cell>
          <cell r="L37" t="str">
            <v>23 апреля 2021г.</v>
          </cell>
          <cell r="M37">
            <v>1000000000</v>
          </cell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</row>
        <row r="38">
          <cell r="A38" t="str">
            <v>TSH4301</v>
          </cell>
          <cell r="B38" t="str">
            <v>CS0659</v>
          </cell>
          <cell r="C38" t="str">
            <v>Ташкент</v>
          </cell>
          <cell r="D38" t="str">
            <v>PK Elektromash</v>
          </cell>
          <cell r="E38" t="str">
            <v>г. Ташкент, Сергелийский р-н, м-в Сергели-2, ул.Кора йул</v>
          </cell>
          <cell r="F38" t="str">
            <v>«PK Elektromash (CS0659)»</v>
          </cell>
          <cell r="G38" t="str">
            <v>Замена старого типа БС GSM1800 и запуск LTE1800</v>
          </cell>
          <cell r="H38" t="str">
            <v>№7</v>
          </cell>
          <cell r="I38"/>
          <cell r="J38" t="str">
            <v>ООО «Bek Kom Engineering»</v>
          </cell>
          <cell r="K38" t="str">
            <v>№92Д/21/ДУЗ</v>
          </cell>
          <cell r="L38" t="str">
            <v>23 апреля 2021г.</v>
          </cell>
          <cell r="M38">
            <v>1000000000</v>
          </cell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</row>
        <row r="39">
          <cell r="A39" t="str">
            <v>TSH4300</v>
          </cell>
          <cell r="B39" t="str">
            <v>CS0658</v>
          </cell>
          <cell r="C39" t="str">
            <v>Ташкент</v>
          </cell>
          <cell r="D39" t="str">
            <v>Sergeli-7</v>
          </cell>
          <cell r="E39" t="str">
            <v>г. Ташкент, Сергели-7, д. 59, кв. 36</v>
          </cell>
          <cell r="F39" t="str">
            <v>«Sergeli-7 (CS0658)»</v>
          </cell>
          <cell r="G39" t="str">
            <v>Замена старого типа БС GSM1800 и запуск LTE1800 + Установка LTE2600</v>
          </cell>
          <cell r="H39" t="str">
            <v>№8</v>
          </cell>
          <cell r="I39"/>
          <cell r="J39" t="str">
            <v>ООО «Bek Kom Engineering»</v>
          </cell>
          <cell r="K39" t="str">
            <v>№92Д/21/ДУЗ</v>
          </cell>
          <cell r="L39" t="str">
            <v>23 апреля 2021г.</v>
          </cell>
          <cell r="M39">
            <v>1000000000</v>
          </cell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</row>
        <row r="40">
          <cell r="A40" t="str">
            <v>TSH4099</v>
          </cell>
          <cell r="B40" t="str">
            <v>CS0169</v>
          </cell>
          <cell r="C40" t="str">
            <v>Ташкент</v>
          </cell>
          <cell r="D40" t="str">
            <v>Sergeli-8</v>
          </cell>
          <cell r="E40" t="str">
            <v>г. Ташкент, Сергели-8, д. 4, кв. 106</v>
          </cell>
          <cell r="F40" t="str">
            <v>«Sergeli-8 (CS0169)»</v>
          </cell>
          <cell r="G40" t="str">
            <v>Замена старого типа БС GSM1800 и запуск LTE1800 + Установка LTE2600</v>
          </cell>
          <cell r="H40" t="str">
            <v>№8</v>
          </cell>
          <cell r="I40"/>
          <cell r="J40" t="str">
            <v>ООО «Bek Kom Engineering»</v>
          </cell>
          <cell r="K40" t="str">
            <v>№92Д/21/ДУЗ</v>
          </cell>
          <cell r="L40" t="str">
            <v>23 апреля 2021г.</v>
          </cell>
          <cell r="M40">
            <v>1000000000</v>
          </cell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</row>
        <row r="41">
          <cell r="A41" t="str">
            <v>TSH4159</v>
          </cell>
          <cell r="B41" t="str">
            <v>CS2872</v>
          </cell>
          <cell r="C41" t="str">
            <v>Ташкент</v>
          </cell>
          <cell r="D41" t="str">
            <v>Sergikiyskiy Rayono</v>
          </cell>
          <cell r="E41" t="str">
            <v>г. Ташкент, Сергелийский р-н, ул. Массона, д.3а</v>
          </cell>
          <cell r="F41" t="str">
            <v>«Sergikiyskiy Rayono (CS2872)»</v>
          </cell>
          <cell r="G41" t="str">
            <v>Замена старого типа БС GSM1800 и запуск LTE1800 + Установка LTE2600</v>
          </cell>
          <cell r="H41" t="str">
            <v>№8</v>
          </cell>
          <cell r="I41"/>
          <cell r="J41" t="str">
            <v>ООО «Bek Kom Engineering»</v>
          </cell>
          <cell r="K41" t="str">
            <v>№92Д/21/ДУЗ</v>
          </cell>
          <cell r="L41" t="str">
            <v>23 апреля 2021г.</v>
          </cell>
          <cell r="M41">
            <v>1000000000</v>
          </cell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</row>
        <row r="42">
          <cell r="A42" t="str">
            <v>TSH4302</v>
          </cell>
          <cell r="B42" t="str">
            <v>CS0660</v>
          </cell>
          <cell r="C42" t="str">
            <v>Ташкент</v>
          </cell>
          <cell r="D42" t="str">
            <v>OOO Barakat alfa</v>
          </cell>
          <cell r="E42" t="str">
            <v>г.Ташкент, ул.Жалоер,6</v>
          </cell>
          <cell r="F42" t="str">
            <v>«OOO Barakat alfa (CS0660)»</v>
          </cell>
          <cell r="G42" t="str">
            <v>Замена старого типа БС GSM1800 и запуск LTE1800 + Установка LTE2600</v>
          </cell>
          <cell r="H42" t="str">
            <v>№8</v>
          </cell>
          <cell r="I42"/>
          <cell r="J42" t="str">
            <v>ООО «Bek Kom Engineering»</v>
          </cell>
          <cell r="K42" t="str">
            <v>№92Д/21/ДУЗ</v>
          </cell>
          <cell r="L42" t="str">
            <v>23 апреля 2021г.</v>
          </cell>
          <cell r="M42">
            <v>1000000000</v>
          </cell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</row>
        <row r="43">
          <cell r="A43" t="str">
            <v>TSH4160</v>
          </cell>
          <cell r="B43" t="str">
            <v>CS2873</v>
          </cell>
          <cell r="C43" t="str">
            <v>Ташкент</v>
          </cell>
          <cell r="D43" t="str">
            <v>OAJ Ozkimyopolimersavdo</v>
          </cell>
          <cell r="E43" t="str">
            <v>г. Ташкент, Сергелийский р-н,  Сергели-4, ул. А.Ахматовой, д.7</v>
          </cell>
          <cell r="F43" t="str">
            <v>«OAJ Ozkimyopolimersavdo (CS2873)»</v>
          </cell>
          <cell r="G43" t="str">
            <v>Замена старого типа БС GSM1800 и запуск LTE1800 + Установка LTE2600</v>
          </cell>
          <cell r="H43" t="str">
            <v>№8</v>
          </cell>
          <cell r="I43"/>
          <cell r="J43" t="str">
            <v>ООО «Bek Kom Engineering»</v>
          </cell>
          <cell r="K43" t="str">
            <v>№92Д/21/ДУЗ</v>
          </cell>
          <cell r="L43" t="str">
            <v>23 апреля 2021г.</v>
          </cell>
          <cell r="M43">
            <v>1000000000</v>
          </cell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</row>
        <row r="44">
          <cell r="A44" t="str">
            <v>TSH4047</v>
          </cell>
          <cell r="B44" t="str">
            <v>CS0051</v>
          </cell>
          <cell r="C44" t="str">
            <v>Ташкент</v>
          </cell>
          <cell r="D44" t="str">
            <v>Avtorinok</v>
          </cell>
          <cell r="E44" t="str">
            <v>г. Ташкент, Сергелийский р-н, 6 кв-л, д. 27, кв 17</v>
          </cell>
          <cell r="F44" t="str">
            <v>«Avtorinok (CS0051)»</v>
          </cell>
          <cell r="G44" t="str">
            <v>Замена старого типа БС GSM1800 и запуск LTE1800</v>
          </cell>
          <cell r="H44" t="str">
            <v>№8</v>
          </cell>
          <cell r="I44"/>
          <cell r="J44" t="str">
            <v>ООО «Bek Kom Engineering»</v>
          </cell>
          <cell r="K44" t="str">
            <v>№92Д/21/ДУЗ</v>
          </cell>
          <cell r="L44" t="str">
            <v>23 апреля 2021г.</v>
          </cell>
          <cell r="M44">
            <v>1000000000</v>
          </cell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</row>
        <row r="45">
          <cell r="A45" t="str">
            <v>TSH4298</v>
          </cell>
          <cell r="B45" t="str">
            <v>CS0656</v>
          </cell>
          <cell r="C45" t="str">
            <v>Ташкент</v>
          </cell>
          <cell r="D45" t="str">
            <v>Erkin Osiyo</v>
          </cell>
          <cell r="E45" t="str">
            <v>г.Ташкент, ул.Таштепинская,410</v>
          </cell>
          <cell r="F45" t="str">
            <v>«Erkin Osiyo (CS0656)»</v>
          </cell>
          <cell r="G45" t="str">
            <v>Замена старого типа БС GSM1800 и запуск LTE1800 + Установка LTE2600</v>
          </cell>
          <cell r="H45" t="str">
            <v>№8</v>
          </cell>
          <cell r="I45"/>
          <cell r="J45" t="str">
            <v>ООО «Bek Kom Engineering»</v>
          </cell>
          <cell r="K45" t="str">
            <v>№92Д/21/ДУЗ</v>
          </cell>
          <cell r="L45" t="str">
            <v>23 апреля 2021г.</v>
          </cell>
          <cell r="M45">
            <v>1000000000</v>
          </cell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</row>
        <row r="46">
          <cell r="A46" t="str">
            <v>TSH4261</v>
          </cell>
          <cell r="B46" t="str">
            <v>CS2950</v>
          </cell>
          <cell r="C46" t="str">
            <v>Ташкент</v>
          </cell>
          <cell r="D46" t="str">
            <v>CP Artikova</v>
          </cell>
          <cell r="E46" t="str">
            <v>Таш. обл., Зангиатинский р-н, с/c  Зангиата, ул. А.Темура, д.337</v>
          </cell>
          <cell r="F46" t="str">
            <v>«CP Artikova (CS2950)»</v>
          </cell>
          <cell r="G46" t="str">
            <v>Замена старого типа БС GSM1800 и запуск LTE1800 + Установка LTE2600</v>
          </cell>
          <cell r="H46" t="str">
            <v>№8</v>
          </cell>
          <cell r="I46"/>
          <cell r="J46" t="str">
            <v>ООО «Bek Kom Engineering»</v>
          </cell>
          <cell r="K46" t="str">
            <v>№92Д/21/ДУЗ</v>
          </cell>
          <cell r="L46" t="str">
            <v>23 апреля 2021г.</v>
          </cell>
          <cell r="M46">
            <v>1000000000</v>
          </cell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</row>
        <row r="47">
          <cell r="A47" t="str">
            <v>TSH4246</v>
          </cell>
          <cell r="B47" t="str">
            <v>CS3089</v>
          </cell>
          <cell r="C47" t="str">
            <v>Ташкент</v>
          </cell>
          <cell r="D47" t="str">
            <v>Sergeli bozori</v>
          </cell>
          <cell r="E47" t="str">
            <v>г. Ташкент, Сергели-6, ул. Янгисергелийская, д.3</v>
          </cell>
          <cell r="F47" t="str">
            <v>«Sergeli bozori (CS3089)»</v>
          </cell>
          <cell r="G47" t="str">
            <v>Замена старого типа БС GSM1800 и запуск LTE1800 + Установка LTE2600</v>
          </cell>
          <cell r="H47" t="str">
            <v>№8</v>
          </cell>
          <cell r="I47"/>
          <cell r="J47" t="str">
            <v>ООО «Bek Kom Engineering»</v>
          </cell>
          <cell r="K47" t="str">
            <v>№92Д/21/ДУЗ</v>
          </cell>
          <cell r="L47" t="str">
            <v>23 апреля 2021г.</v>
          </cell>
          <cell r="M47">
            <v>1000000000</v>
          </cell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</row>
        <row r="48">
          <cell r="A48" t="str">
            <v>TSH4296</v>
          </cell>
          <cell r="B48" t="str">
            <v>CS0654</v>
          </cell>
          <cell r="C48" t="str">
            <v>Ташкент</v>
          </cell>
          <cell r="D48" t="str">
            <v>AO "RAF"</v>
          </cell>
          <cell r="E48" t="str">
            <v>г.Ташкент, Сергелийский р-н, ул.Чаштепинская, д.29</v>
          </cell>
          <cell r="F48" t="str">
            <v>«AO "RAF" (CS0654)»</v>
          </cell>
          <cell r="G48" t="str">
            <v>Замена старого типа БС GSM1800 и запуск LTE1800</v>
          </cell>
          <cell r="H48" t="str">
            <v>№8</v>
          </cell>
          <cell r="I48"/>
          <cell r="J48" t="str">
            <v>ООО «Bek Kom Engineering»</v>
          </cell>
          <cell r="K48" t="str">
            <v>№92Д/21/ДУЗ</v>
          </cell>
          <cell r="L48" t="str">
            <v>23 апреля 2021г.</v>
          </cell>
          <cell r="M48">
            <v>1000000000</v>
          </cell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</row>
        <row r="49">
          <cell r="A49" t="str">
            <v>TSH4162</v>
          </cell>
          <cell r="B49" t="str">
            <v>CS2877</v>
          </cell>
          <cell r="C49" t="str">
            <v>Ташкент</v>
          </cell>
          <cell r="D49" t="str">
            <v>CHPKP Dima</v>
          </cell>
          <cell r="E49" t="str">
            <v>Таш. обл., Зангиат. Р-н, п.г.т. Ишонгузар, ул. Халк Йули, д.1</v>
          </cell>
          <cell r="F49" t="str">
            <v>«CHPKP Dima (CS2877)»</v>
          </cell>
          <cell r="G49" t="str">
            <v>Замена старого типа БС GSM1800 и запуск LTE1800</v>
          </cell>
          <cell r="H49" t="str">
            <v>№9</v>
          </cell>
          <cell r="I49"/>
          <cell r="J49" t="str">
            <v>ООО «Bek Kom Engineering»</v>
          </cell>
          <cell r="K49" t="str">
            <v>№92Д/21/ДУЗ</v>
          </cell>
          <cell r="L49" t="str">
            <v>23 апреля 2021г.</v>
          </cell>
          <cell r="M49">
            <v>1000000000</v>
          </cell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</row>
        <row r="50">
          <cell r="A50" t="str">
            <v>TSH4249</v>
          </cell>
          <cell r="B50" t="str">
            <v>CS2952</v>
          </cell>
          <cell r="C50" t="str">
            <v>Ташкент</v>
          </cell>
          <cell r="D50" t="str">
            <v>SP "Dekorimeks"</v>
          </cell>
          <cell r="E50" t="str">
            <v>Таш. обл., Зангиатанский р-н, БУТ-5</v>
          </cell>
          <cell r="F50" t="str">
            <v>«SP "Dekorimeks" (CS2952)»</v>
          </cell>
          <cell r="G50" t="str">
            <v>Замена старого типа БС GSM1800 и запуск LTE1800</v>
          </cell>
          <cell r="H50" t="str">
            <v>№9</v>
          </cell>
          <cell r="I50"/>
          <cell r="J50" t="str">
            <v>ООО «Bek Kom Engineering»</v>
          </cell>
          <cell r="K50" t="str">
            <v>№92Д/21/ДУЗ</v>
          </cell>
          <cell r="L50" t="str">
            <v>23 апреля 2021г.</v>
          </cell>
          <cell r="M50">
            <v>1000000000</v>
          </cell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</row>
        <row r="51">
          <cell r="A51" t="str">
            <v>TSH4096</v>
          </cell>
          <cell r="B51" t="str">
            <v>CS0166</v>
          </cell>
          <cell r="C51" t="str">
            <v>Ташкент</v>
          </cell>
          <cell r="D51" t="str">
            <v>Eshanguzar</v>
          </cell>
          <cell r="E51" t="str">
            <v>п.Эшангузар,ул.Ахунбабаева, д. 39</v>
          </cell>
          <cell r="F51" t="str">
            <v>«Eshanguzar (CS0166)»</v>
          </cell>
          <cell r="G51" t="str">
            <v>Замена старого типа БС GSM1800 и запуск LTE1800 + Установка LTE2600</v>
          </cell>
          <cell r="H51" t="str">
            <v>№9</v>
          </cell>
          <cell r="I51"/>
          <cell r="J51" t="str">
            <v>ООО «Bek Kom Engineering»</v>
          </cell>
          <cell r="K51" t="str">
            <v>№92Д/21/ДУЗ</v>
          </cell>
          <cell r="L51" t="str">
            <v>23 апреля 2021г.</v>
          </cell>
          <cell r="M51">
            <v>1000000000</v>
          </cell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</row>
        <row r="52">
          <cell r="A52" t="str">
            <v>TSH4198</v>
          </cell>
          <cell r="B52" t="str">
            <v>CS3030</v>
          </cell>
          <cell r="C52" t="str">
            <v>Ташкент</v>
          </cell>
          <cell r="D52" t="str">
            <v>Agrofirma "Ulugbek baxt yulduzi"</v>
          </cell>
          <cell r="E52" t="str">
            <v>Таш. обл., Зангиатинский р-н, п. Далагузар, ул. Нугманова, б/н</v>
          </cell>
          <cell r="F52" t="str">
            <v>«Agrofirma "Ulugbek baxt yulduzi" (CS3030)»</v>
          </cell>
          <cell r="G52" t="str">
            <v>Замена старого типа БС GSM1800 и запуск LTE1800 + Установка LTE2600</v>
          </cell>
          <cell r="H52" t="str">
            <v>№9</v>
          </cell>
          <cell r="I52"/>
          <cell r="J52" t="str">
            <v>ООО «Bek Kom Engineering»</v>
          </cell>
          <cell r="K52" t="str">
            <v>№92Д/21/ДУЗ</v>
          </cell>
          <cell r="L52" t="str">
            <v>23 апреля 2021г.</v>
          </cell>
          <cell r="M52">
            <v>1000000000</v>
          </cell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</row>
        <row r="53">
          <cell r="A53" t="str">
            <v>TSH4285</v>
          </cell>
          <cell r="B53" t="str">
            <v>CS0643</v>
          </cell>
          <cell r="C53" t="str">
            <v>Ташкент</v>
          </cell>
          <cell r="D53" t="str">
            <v>CHP Farhad Obi Hayot</v>
          </cell>
          <cell r="E53" t="str">
            <v>Таш.обл.,Зангиатинский р-н, п.Эшангузар, ул. Н.Ходжибаева, д.1А</v>
          </cell>
          <cell r="F53" t="str">
            <v>«CHP Farhad Obi Hayot (CS0643)»</v>
          </cell>
          <cell r="G53" t="str">
            <v>Замена старого типа БС GSM1800 и запуск LTE1800 + Установка LTE2600</v>
          </cell>
          <cell r="H53" t="str">
            <v>№9</v>
          </cell>
          <cell r="I53"/>
          <cell r="J53" t="str">
            <v>ООО «Bek Kom Engineering»</v>
          </cell>
          <cell r="K53" t="str">
            <v>№92Д/21/ДУЗ</v>
          </cell>
          <cell r="L53" t="str">
            <v>23 апреля 2021г.</v>
          </cell>
          <cell r="M53">
            <v>1000000000</v>
          </cell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</row>
        <row r="54">
          <cell r="A54" t="str">
            <v>TSH4150</v>
          </cell>
          <cell r="B54" t="str">
            <v>CS2861</v>
          </cell>
          <cell r="C54" t="str">
            <v>Ташкент</v>
          </cell>
          <cell r="D54" t="str">
            <v>BSA GUPT Suvsoz</v>
          </cell>
          <cell r="E54" t="str">
            <v>г. Ташкент, ул. Турсункулова, 164</v>
          </cell>
          <cell r="F54" t="str">
            <v>«BSA GUPT Suvsoz (CS2861)»</v>
          </cell>
          <cell r="G54" t="str">
            <v>Замена старого типа БС GSM1800 и запуск LTE1800 + Установка LTE2600</v>
          </cell>
          <cell r="H54" t="str">
            <v>№9</v>
          </cell>
          <cell r="I54"/>
          <cell r="J54" t="str">
            <v>ООО «Bek Kom Engineering»</v>
          </cell>
          <cell r="K54" t="str">
            <v>№92Д/21/ДУЗ</v>
          </cell>
          <cell r="L54" t="str">
            <v>23 апреля 2021г.</v>
          </cell>
          <cell r="M54">
            <v>1000000000</v>
          </cell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</row>
        <row r="55">
          <cell r="A55" t="str">
            <v>TSH4174</v>
          </cell>
          <cell r="B55" t="str">
            <v>CS2962</v>
          </cell>
          <cell r="C55" t="str">
            <v>Ташкент</v>
          </cell>
          <cell r="D55" t="str">
            <v>SP OOO Asia Agro Alliiance</v>
          </cell>
          <cell r="E55" t="str">
            <v>Таш. обл, Зангиат. Р-н, п. Иттифак, махалля Баликчи</v>
          </cell>
          <cell r="F55" t="str">
            <v>«SP OOO Asia Agro Alliiance (CS2962)»</v>
          </cell>
          <cell r="G55" t="str">
            <v>Замена старого типа БС GSM1800 и запуск LTE1800 + Установка LTE2600</v>
          </cell>
          <cell r="H55" t="str">
            <v>№9</v>
          </cell>
          <cell r="I55"/>
          <cell r="J55" t="str">
            <v>ООО «Bek Kom Engineering»</v>
          </cell>
          <cell r="K55" t="str">
            <v>№92Д/21/ДУЗ</v>
          </cell>
          <cell r="L55" t="str">
            <v>23 апреля 2021г.</v>
          </cell>
          <cell r="M55">
            <v>1000000000</v>
          </cell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</row>
        <row r="56">
          <cell r="A56" t="str">
            <v>TSH4202</v>
          </cell>
          <cell r="B56" t="str">
            <v>CS3035</v>
          </cell>
          <cell r="C56" t="str">
            <v>Ташкент</v>
          </cell>
          <cell r="D56" t="str">
            <v>MMTP "Turkiston Porlok"</v>
          </cell>
          <cell r="E56" t="str">
            <v>Таш. обл., Зангиатинский р-н, КФЙ Иттифок, ММТП Туркистон Порлок</v>
          </cell>
          <cell r="F56" t="str">
            <v>«MMTP "Turkiston Porlok" (CS3035)»</v>
          </cell>
          <cell r="G56" t="str">
            <v>Замена старого типа БС GSM1800 и запуск LTE1800 + Установка LTE2600</v>
          </cell>
          <cell r="H56" t="str">
            <v>№9</v>
          </cell>
          <cell r="I56"/>
          <cell r="J56" t="str">
            <v>ООО «Bek Kom Engineering»</v>
          </cell>
          <cell r="K56" t="str">
            <v>№92Д/21/ДУЗ</v>
          </cell>
          <cell r="L56" t="str">
            <v>23 апреля 2021г.</v>
          </cell>
          <cell r="M56">
            <v>1000000000</v>
          </cell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</row>
        <row r="57">
          <cell r="A57" t="str">
            <v>TSH4217</v>
          </cell>
          <cell r="B57" t="str">
            <v>CS3057</v>
          </cell>
          <cell r="C57" t="str">
            <v>Ташкент</v>
          </cell>
          <cell r="D57" t="str">
            <v>SP "Muzimpex"</v>
          </cell>
          <cell r="E57" t="str">
            <v>Таш. обл., Зангиатинский р-н, п. Назарбек, ул. Лойихачи,11</v>
          </cell>
          <cell r="F57" t="str">
            <v>«SP "Muzimpex" (CS3057)»</v>
          </cell>
          <cell r="G57" t="str">
            <v>Замена старого типа БС GSM1800 и запуск LTE1800 + Установка LTE2600</v>
          </cell>
          <cell r="H57" t="str">
            <v>№9</v>
          </cell>
          <cell r="I57"/>
          <cell r="J57" t="str">
            <v>ООО «Bek Kom Engineering»</v>
          </cell>
          <cell r="K57" t="str">
            <v>№92Д/21/ДУЗ</v>
          </cell>
          <cell r="L57" t="str">
            <v>23 апреля 2021г.</v>
          </cell>
          <cell r="M57">
            <v>1000000000</v>
          </cell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</row>
        <row r="58">
          <cell r="A58" t="str">
            <v>TSH4262</v>
          </cell>
          <cell r="B58" t="str">
            <v>CS0620</v>
          </cell>
          <cell r="C58" t="str">
            <v>Ташкент</v>
          </cell>
          <cell r="D58" t="str">
            <v>Nazarbek</v>
          </cell>
          <cell r="E58" t="str">
            <v>Зангиатинский р-н, пос.Тарнов</v>
          </cell>
          <cell r="F58" t="str">
            <v>«Nazarbek (CS0620)»</v>
          </cell>
          <cell r="G58" t="str">
            <v>Замена старого типа БС GSM1800 и запуск LTE1800 + Установка LTE2600</v>
          </cell>
          <cell r="H58" t="str">
            <v>№9</v>
          </cell>
          <cell r="I58"/>
          <cell r="J58" t="str">
            <v>ООО «Bek Kom Engineering»</v>
          </cell>
          <cell r="K58" t="str">
            <v>№92Д/21/ДУЗ</v>
          </cell>
          <cell r="L58" t="str">
            <v>23 апреля 2021г.</v>
          </cell>
          <cell r="M58">
            <v>1000000000</v>
          </cell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</row>
        <row r="59">
          <cell r="A59" t="str">
            <v>TSH4203</v>
          </cell>
          <cell r="B59" t="str">
            <v>CS3036</v>
          </cell>
          <cell r="C59" t="str">
            <v>Ташкент</v>
          </cell>
          <cell r="D59" t="str">
            <v>MChJ "Ittifoq-Tayanch Madadkor"</v>
          </cell>
          <cell r="E59" t="str">
            <v>Таш. обл., Зангиатинский р-н,       ул. Алимбува, база</v>
          </cell>
          <cell r="F59" t="str">
            <v>«MChJ "Ittifoq-Tayanch Madadkor" (CS3036)»</v>
          </cell>
          <cell r="G59" t="str">
            <v>Замена старого типа БС GSM1800 и запуск LTE1800 + Установка LTE2600</v>
          </cell>
          <cell r="H59" t="str">
            <v>№10</v>
          </cell>
          <cell r="I59"/>
          <cell r="J59" t="str">
            <v>ООО «Bek Kom Engineering»</v>
          </cell>
          <cell r="K59" t="str">
            <v>№92Д/21/ДУЗ</v>
          </cell>
          <cell r="L59" t="str">
            <v>23 апреля 2021г.</v>
          </cell>
          <cell r="M59">
            <v>1000000000</v>
          </cell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</row>
        <row r="60">
          <cell r="A60" t="str">
            <v>TSH4210</v>
          </cell>
          <cell r="B60" t="str">
            <v>CS2951</v>
          </cell>
          <cell r="C60" t="str">
            <v>Ташкент</v>
          </cell>
          <cell r="D60" t="str">
            <v>OOO Yoshlik</v>
          </cell>
          <cell r="E60" t="str">
            <v>Зангиатинский р-н, Чиготай Октепа КФЙ</v>
          </cell>
          <cell r="F60" t="str">
            <v>«OOO Yoshlik (CS2951)»</v>
          </cell>
          <cell r="G60" t="str">
            <v>Замена старого типа БС GSM1800 и запуск LTE1800 + Установка LTE2600</v>
          </cell>
          <cell r="H60" t="str">
            <v>№10</v>
          </cell>
          <cell r="I60"/>
          <cell r="J60" t="str">
            <v>ООО «Bek Kom Engineering»</v>
          </cell>
          <cell r="K60" t="str">
            <v>№92Д/21/ДУЗ</v>
          </cell>
          <cell r="L60" t="str">
            <v>23 апреля 2021г.</v>
          </cell>
          <cell r="M60">
            <v>1000000000</v>
          </cell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</row>
        <row r="61">
          <cell r="A61" t="str">
            <v>TSH4207</v>
          </cell>
          <cell r="B61" t="str">
            <v>CS2954</v>
          </cell>
          <cell r="C61" t="str">
            <v>Ташкент</v>
          </cell>
          <cell r="D61" t="str">
            <v>Chf Chimgan</v>
          </cell>
          <cell r="E61" t="str">
            <v>Таш.обл.,Юкари-Чирчикский р-н, п. Барданкуль</v>
          </cell>
          <cell r="F61" t="str">
            <v>«Chf Chimgan (CS2954)»</v>
          </cell>
          <cell r="G61" t="str">
            <v>Замена старого типа БС GSM1800 и запуск LTE1800 + Установка LTE2600</v>
          </cell>
          <cell r="H61" t="str">
            <v>№10</v>
          </cell>
          <cell r="I61"/>
          <cell r="J61" t="str">
            <v>ООО «Bek Kom Engineering»</v>
          </cell>
          <cell r="K61" t="str">
            <v>№92Д/21/ДУЗ</v>
          </cell>
          <cell r="L61" t="str">
            <v>23 апреля 2021г.</v>
          </cell>
          <cell r="M61">
            <v>1000000000</v>
          </cell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</row>
        <row r="62">
          <cell r="A62" t="str">
            <v>TSH4309</v>
          </cell>
          <cell r="B62" t="str">
            <v>CS0667</v>
          </cell>
          <cell r="C62" t="str">
            <v>Ташкент</v>
          </cell>
          <cell r="D62" t="str">
            <v>DP LMZ</v>
          </cell>
          <cell r="E62" t="str">
            <v>г.Ташкент, ул.Байкаро,41</v>
          </cell>
          <cell r="F62" t="str">
            <v>«DP LMZ (CS0667)»</v>
          </cell>
          <cell r="G62" t="str">
            <v>Замена старого типа БС GSM1800 и запуск LTE1800 + Установка LTE2600</v>
          </cell>
          <cell r="H62" t="str">
            <v>№10</v>
          </cell>
          <cell r="I62"/>
          <cell r="J62" t="str">
            <v>ООО «Bek Kom Engineering»</v>
          </cell>
          <cell r="K62" t="str">
            <v>№92Д/21/ДУЗ</v>
          </cell>
          <cell r="L62" t="str">
            <v>23 апреля 2021г.</v>
          </cell>
          <cell r="M62">
            <v>1000000000</v>
          </cell>
          <cell r="N62"/>
          <cell r="O62"/>
          <cell r="P62"/>
          <cell r="Q62"/>
          <cell r="R62"/>
          <cell r="S62"/>
          <cell r="T62"/>
          <cell r="U62"/>
          <cell r="V62"/>
          <cell r="W62"/>
          <cell r="X62"/>
        </row>
        <row r="63">
          <cell r="A63" t="str">
            <v>TSH4003</v>
          </cell>
          <cell r="B63" t="str">
            <v>CS0003</v>
          </cell>
          <cell r="C63" t="str">
            <v>Ташкент</v>
          </cell>
          <cell r="D63" t="str">
            <v>Motorniy zavod</v>
          </cell>
          <cell r="E63" t="str">
            <v xml:space="preserve">г. Ташкент, Ахангаранское шоссе, д. 2 </v>
          </cell>
          <cell r="F63" t="str">
            <v>«Motorniy zavod (CS0003)»</v>
          </cell>
          <cell r="G63" t="str">
            <v>Замена старого типа БС GSM1800 и запуск LTE1800 + Установка LTE2600</v>
          </cell>
          <cell r="H63" t="str">
            <v>№10</v>
          </cell>
          <cell r="I63"/>
          <cell r="J63" t="str">
            <v>ООО «Bek Kom Engineering»</v>
          </cell>
          <cell r="K63" t="str">
            <v>№92Д/21/ДУЗ</v>
          </cell>
          <cell r="L63" t="str">
            <v>23 апреля 2021г.</v>
          </cell>
          <cell r="M63">
            <v>1000000000</v>
          </cell>
          <cell r="N63"/>
          <cell r="O63"/>
          <cell r="P63"/>
          <cell r="Q63"/>
          <cell r="R63"/>
          <cell r="S63"/>
          <cell r="T63"/>
          <cell r="U63"/>
          <cell r="V63"/>
          <cell r="W63"/>
          <cell r="X63"/>
        </row>
        <row r="64">
          <cell r="A64" t="str">
            <v>TSH4518</v>
          </cell>
          <cell r="B64" t="str">
            <v>TSH4518</v>
          </cell>
          <cell r="C64" t="str">
            <v>Ташкент</v>
          </cell>
          <cell r="D64" t="str">
            <v>Vodnik</v>
          </cell>
          <cell r="E64" t="str">
            <v>г.Ташкент Бектемерский район, массив Водник, ул.Рохат,13.</v>
          </cell>
          <cell r="F64" t="str">
            <v>«Vodnik (TSH4518)»</v>
          </cell>
          <cell r="G64" t="str">
            <v>Замена старого типа БС GSM1800 и запуск LTE1800 + Установка LTE2600</v>
          </cell>
          <cell r="H64" t="str">
            <v>№10</v>
          </cell>
          <cell r="I64"/>
          <cell r="J64" t="str">
            <v>ООО «Bek Kom Engineering»</v>
          </cell>
          <cell r="K64" t="str">
            <v>№92Д/21/ДУЗ</v>
          </cell>
          <cell r="L64" t="str">
            <v>23 апреля 2021г.</v>
          </cell>
          <cell r="M64">
            <v>1000000000</v>
          </cell>
          <cell r="N64"/>
          <cell r="O64"/>
          <cell r="P64"/>
          <cell r="Q64"/>
          <cell r="R64"/>
          <cell r="S64"/>
          <cell r="T64"/>
          <cell r="U64"/>
          <cell r="V64"/>
          <cell r="W64"/>
          <cell r="X64"/>
        </row>
        <row r="65">
          <cell r="A65" t="str">
            <v>TSH4529</v>
          </cell>
          <cell r="B65" t="str">
            <v>TSH4529</v>
          </cell>
          <cell r="C65" t="str">
            <v>Ташкент</v>
          </cell>
          <cell r="D65" t="str">
            <v>BBS</v>
          </cell>
          <cell r="E65" t="str">
            <v>Ташкентская область,Урта Чирчикский район, Кумовул М.Ф.Й, ул. Паркент Тракт.</v>
          </cell>
          <cell r="F65" t="str">
            <v>«BBS (TSH4529)»</v>
          </cell>
          <cell r="G65" t="str">
            <v>Установка LTE2600</v>
          </cell>
          <cell r="H65" t="str">
            <v>№10</v>
          </cell>
          <cell r="I65"/>
          <cell r="J65" t="str">
            <v>ООО «Bek Kom Engineering»</v>
          </cell>
          <cell r="K65" t="str">
            <v>№92Д/21/ДУЗ</v>
          </cell>
          <cell r="L65" t="str">
            <v>23 апреля 2021г.</v>
          </cell>
          <cell r="M65">
            <v>1000000000</v>
          </cell>
          <cell r="N65"/>
          <cell r="O65"/>
          <cell r="P65"/>
          <cell r="Q65"/>
          <cell r="R65"/>
          <cell r="S65"/>
          <cell r="T65"/>
          <cell r="U65"/>
          <cell r="V65"/>
          <cell r="W65"/>
          <cell r="X65"/>
        </row>
        <row r="66">
          <cell r="A66" t="str">
            <v>TSH4214</v>
          </cell>
          <cell r="B66" t="str">
            <v>CS3052</v>
          </cell>
          <cell r="C66" t="str">
            <v>Ташкент</v>
          </cell>
          <cell r="D66" t="str">
            <v>BK Intrans</v>
          </cell>
          <cell r="E66" t="str">
            <v>г. Ташкент, Бектемирский р-н, ул. Олтин Топган, д. 25</v>
          </cell>
          <cell r="F66" t="str">
            <v>«BK Intrans (CS3052)»</v>
          </cell>
          <cell r="G66" t="str">
            <v>Замена старого типа БС GSM1800 и запуск LTE1800 + Установка LTE2600</v>
          </cell>
          <cell r="H66" t="str">
            <v>№10</v>
          </cell>
          <cell r="I66"/>
          <cell r="J66" t="str">
            <v>ООО «Bek Kom Engineering»</v>
          </cell>
          <cell r="K66" t="str">
            <v>№92Д/21/ДУЗ</v>
          </cell>
          <cell r="L66" t="str">
            <v>23 апреля 2021г.</v>
          </cell>
          <cell r="M66">
            <v>1000000000</v>
          </cell>
          <cell r="N66"/>
          <cell r="O66"/>
          <cell r="P66"/>
          <cell r="Q66"/>
          <cell r="R66"/>
          <cell r="S66"/>
          <cell r="T66"/>
          <cell r="U66"/>
          <cell r="V66"/>
          <cell r="W66"/>
          <cell r="X66"/>
        </row>
        <row r="67">
          <cell r="A67" t="str">
            <v>TSH4321</v>
          </cell>
          <cell r="B67" t="str">
            <v>CS0680</v>
          </cell>
          <cell r="C67" t="str">
            <v>Ташкент</v>
          </cell>
          <cell r="D67" t="str">
            <v>Kizil Tosh</v>
          </cell>
          <cell r="E67" t="str">
            <v>г.Ташкент, Бектемирский р-н, ул.Алтынтопган (Ж.Останова), д.40</v>
          </cell>
          <cell r="F67" t="str">
            <v>«Kizil Tosh (CS0680)»</v>
          </cell>
          <cell r="G67" t="str">
            <v>Замена старого типа БС GSM1800 и запуск LTE1800 + Установка LTE2600</v>
          </cell>
          <cell r="H67" t="str">
            <v>№10</v>
          </cell>
          <cell r="I67"/>
          <cell r="J67" t="str">
            <v>ООО «Bek Kom Engineering»</v>
          </cell>
          <cell r="K67" t="str">
            <v>№92Д/21/ДУЗ</v>
          </cell>
          <cell r="L67" t="str">
            <v>23 апреля 2021г.</v>
          </cell>
          <cell r="M67">
            <v>1000000000</v>
          </cell>
          <cell r="N67"/>
          <cell r="O67"/>
          <cell r="P67"/>
          <cell r="Q67"/>
          <cell r="R67"/>
          <cell r="S67"/>
          <cell r="T67"/>
          <cell r="U67"/>
          <cell r="V67"/>
          <cell r="W67"/>
          <cell r="X67"/>
        </row>
        <row r="68">
          <cell r="A68" t="str">
            <v>TSH4211</v>
          </cell>
          <cell r="B68" t="str">
            <v>CS3048</v>
          </cell>
          <cell r="C68" t="str">
            <v>Ташкент</v>
          </cell>
          <cell r="D68" t="str">
            <v>ChFX Korasuv</v>
          </cell>
          <cell r="E68" t="str">
            <v>Таш. обл., Зангиатинский р-н, п. Ханабад, ЧФХ Корасув</v>
          </cell>
          <cell r="F68" t="str">
            <v>«ChFX Korasuv (CS3048)»</v>
          </cell>
          <cell r="G68" t="str">
            <v>Замена старого типа БС GSM1800 и запуск LTE1800</v>
          </cell>
          <cell r="H68" t="str">
            <v>№10</v>
          </cell>
          <cell r="I68"/>
          <cell r="J68" t="str">
            <v>ООО «Bek Kom Engineering»</v>
          </cell>
          <cell r="K68" t="str">
            <v>№92Д/21/ДУЗ</v>
          </cell>
          <cell r="L68" t="str">
            <v>23 апреля 2021г.</v>
          </cell>
          <cell r="M68">
            <v>1000000000</v>
          </cell>
          <cell r="N68"/>
          <cell r="O68"/>
          <cell r="P68"/>
          <cell r="Q68"/>
          <cell r="R68"/>
          <cell r="S68"/>
          <cell r="T68"/>
          <cell r="U68"/>
          <cell r="V68"/>
          <cell r="W68"/>
          <cell r="X68"/>
        </row>
        <row r="69">
          <cell r="A69" t="str">
            <v>SRH2216</v>
          </cell>
          <cell r="B69" t="str">
            <v>SRH2216</v>
          </cell>
          <cell r="C69" t="str">
            <v>Термез</v>
          </cell>
          <cell r="D69" t="str">
            <v>Mumin</v>
          </cell>
          <cell r="E69" t="str">
            <v>Сурхандарьинская область, Сариасийский р-н, КФЙ Сарижуй</v>
          </cell>
          <cell r="F69" t="str">
            <v>«Mumin (SRH2216)»</v>
          </cell>
          <cell r="G69" t="str">
            <v>Демонтаж оборудования</v>
          </cell>
          <cell r="H69" t="str">
            <v>№8</v>
          </cell>
          <cell r="I69"/>
          <cell r="J69" t="str">
            <v>ООО «Communication»</v>
          </cell>
          <cell r="K69" t="str">
            <v>№102Д/20/ДУЗ</v>
          </cell>
          <cell r="L69" t="str">
            <v>8 июня 2020г.</v>
          </cell>
          <cell r="M69">
            <v>1000000000</v>
          </cell>
          <cell r="N69"/>
          <cell r="O69"/>
          <cell r="P69"/>
          <cell r="Q69"/>
          <cell r="R69"/>
          <cell r="S69"/>
          <cell r="T69"/>
          <cell r="U69"/>
          <cell r="V69"/>
          <cell r="W69"/>
          <cell r="X69"/>
        </row>
        <row r="70">
          <cell r="A70" t="str">
            <v>SAM3090</v>
          </cell>
          <cell r="B70" t="str">
            <v>CS0326</v>
          </cell>
          <cell r="C70" t="str">
            <v>Самарканд</v>
          </cell>
          <cell r="D70" t="str">
            <v>Laish TPO</v>
          </cell>
          <cell r="E70" t="str">
            <v>г. Лоиш, РРС</v>
          </cell>
          <cell r="F70" t="str">
            <v>«Laish TPO (CS0326)»</v>
          </cell>
          <cell r="G70" t="str">
            <v>Монтаж/демонтаж оборудования</v>
          </cell>
          <cell r="H70" t="str">
            <v>№1</v>
          </cell>
          <cell r="I70"/>
          <cell r="J70" t="str">
            <v>ООО «Bek Kom Engineering»</v>
          </cell>
          <cell r="K70" t="str">
            <v>№95Д/21/ДУЗ</v>
          </cell>
          <cell r="L70" t="str">
            <v>23 апреля 2021г.</v>
          </cell>
          <cell r="M70">
            <v>1000000000</v>
          </cell>
          <cell r="N70"/>
          <cell r="O70"/>
          <cell r="P70"/>
          <cell r="Q70"/>
          <cell r="R70"/>
          <cell r="S70"/>
          <cell r="T70"/>
          <cell r="U70"/>
          <cell r="V70"/>
          <cell r="W70"/>
          <cell r="X70"/>
        </row>
        <row r="71">
          <cell r="A71" t="str">
            <v>SAM3014</v>
          </cell>
          <cell r="B71" t="str">
            <v>CS0399</v>
          </cell>
          <cell r="C71" t="str">
            <v>Самарканд</v>
          </cell>
          <cell r="D71" t="str">
            <v>Dagbit</v>
          </cell>
          <cell r="E71" t="str">
            <v>Самаркандская обл, Окдарьинский р-н, к. Дахбед, агроэкон. Колледж</v>
          </cell>
          <cell r="F71" t="str">
            <v>«Dagbit (CS0399)»</v>
          </cell>
          <cell r="G71" t="str">
            <v>Монтаж/демонтаж оборудования</v>
          </cell>
          <cell r="H71" t="str">
            <v>№1</v>
          </cell>
          <cell r="I71"/>
          <cell r="J71" t="str">
            <v>ООО «Bek Kom Engineering»</v>
          </cell>
          <cell r="K71" t="str">
            <v>№95Д/21/ДУЗ</v>
          </cell>
          <cell r="L71" t="str">
            <v>23 апреля 2021г.</v>
          </cell>
          <cell r="M71">
            <v>1000000000</v>
          </cell>
          <cell r="N71"/>
          <cell r="O71"/>
          <cell r="P71"/>
          <cell r="Q71"/>
          <cell r="R71"/>
          <cell r="S71"/>
          <cell r="T71"/>
          <cell r="U71"/>
          <cell r="V71"/>
          <cell r="W71"/>
          <cell r="X71"/>
        </row>
        <row r="72">
          <cell r="A72" t="str">
            <v>SAM3193</v>
          </cell>
          <cell r="B72" t="str">
            <v>CS2450</v>
          </cell>
          <cell r="C72" t="str">
            <v>Самарканд</v>
          </cell>
          <cell r="D72" t="str">
            <v>Chuyut</v>
          </cell>
          <cell r="E72" t="str">
            <v>Булунгурский р-н, ж/х Ипак Йули, ЧП Нодирбек</v>
          </cell>
          <cell r="F72" t="str">
            <v>«Chuyut (CS2450)»</v>
          </cell>
          <cell r="G72" t="str">
            <v>Монтаж/демонтаж оборудования</v>
          </cell>
          <cell r="H72" t="str">
            <v>№1</v>
          </cell>
          <cell r="I72"/>
          <cell r="J72" t="str">
            <v>ООО «Bek Kom Engineering»</v>
          </cell>
          <cell r="K72" t="str">
            <v>№95Д/21/ДУЗ</v>
          </cell>
          <cell r="L72" t="str">
            <v>23 апреля 2021г.</v>
          </cell>
          <cell r="M72">
            <v>1000000000</v>
          </cell>
          <cell r="N72"/>
          <cell r="O72"/>
          <cell r="P72"/>
          <cell r="Q72"/>
          <cell r="R72"/>
          <cell r="S72"/>
          <cell r="T72"/>
          <cell r="U72"/>
          <cell r="V72"/>
          <cell r="W72"/>
          <cell r="X72"/>
        </row>
        <row r="73">
          <cell r="A73" t="str">
            <v>SAM3111</v>
          </cell>
          <cell r="B73" t="str">
            <v>CS1417</v>
          </cell>
          <cell r="C73" t="str">
            <v>Самарканд</v>
          </cell>
          <cell r="D73" t="str">
            <v>Shkola №56</v>
          </cell>
          <cell r="E73" t="str">
            <v>г. Самарканд, ул. Миронова, д.19</v>
          </cell>
          <cell r="F73" t="str">
            <v>«Shkola №56 (CS1417)»</v>
          </cell>
          <cell r="G73" t="str">
            <v>Монтаж/демонтаж оборудования</v>
          </cell>
          <cell r="H73" t="str">
            <v>№1</v>
          </cell>
          <cell r="I73"/>
          <cell r="J73" t="str">
            <v>ООО «Bek Kom Engineering»</v>
          </cell>
          <cell r="K73" t="str">
            <v>№95Д/21/ДУЗ</v>
          </cell>
          <cell r="L73" t="str">
            <v>23 апреля 2021г.</v>
          </cell>
          <cell r="M73">
            <v>1000000000</v>
          </cell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</row>
        <row r="74">
          <cell r="A74" t="str">
            <v>SAM3039</v>
          </cell>
          <cell r="B74" t="str">
            <v>CS0303</v>
          </cell>
          <cell r="C74" t="str">
            <v>Самарканд</v>
          </cell>
          <cell r="D74" t="str">
            <v>Selhoztehnika</v>
          </cell>
          <cell r="E74" t="str">
            <v>г. Самаканд, ул. Дагбитская, д.12</v>
          </cell>
          <cell r="F74" t="str">
            <v>«Selhoztehnika (CS0303)»</v>
          </cell>
          <cell r="G74" t="str">
            <v>Монтаж/демонтаж оборудования</v>
          </cell>
          <cell r="H74" t="str">
            <v>№1</v>
          </cell>
          <cell r="I74"/>
          <cell r="J74" t="str">
            <v>ООО «Bek Kom Engineering»</v>
          </cell>
          <cell r="K74" t="str">
            <v>№95Д/21/ДУЗ</v>
          </cell>
          <cell r="L74" t="str">
            <v>23 апреля 2021г.</v>
          </cell>
          <cell r="M74">
            <v>1000000000</v>
          </cell>
          <cell r="N74"/>
          <cell r="O74"/>
          <cell r="P74"/>
          <cell r="Q74"/>
          <cell r="R74"/>
          <cell r="S74"/>
          <cell r="T74"/>
          <cell r="U74"/>
          <cell r="V74"/>
          <cell r="W74"/>
          <cell r="X74"/>
        </row>
        <row r="75">
          <cell r="A75" t="str">
            <v>SAM2904</v>
          </cell>
          <cell r="B75" t="str">
            <v>SAM2904</v>
          </cell>
          <cell r="C75" t="str">
            <v>Самарканд</v>
          </cell>
          <cell r="D75" t="str">
            <v>Murod Avliyo"</v>
          </cell>
          <cell r="E75" t="str">
            <v>Самаркандская область, г. Самарканд, МФЙ Боги шифо, ул.Жарарик, д. 17</v>
          </cell>
          <cell r="F75" t="str">
            <v>«Murod Avliyo" (SAM2904)»</v>
          </cell>
          <cell r="G75" t="str">
            <v>Монтаж/демонтаж оборудования</v>
          </cell>
          <cell r="H75" t="str">
            <v>№1</v>
          </cell>
          <cell r="I75"/>
          <cell r="J75" t="str">
            <v>ООО «Bek Kom Engineering»</v>
          </cell>
          <cell r="K75" t="str">
            <v>№95Д/21/ДУЗ</v>
          </cell>
          <cell r="L75" t="str">
            <v>23 апреля 2021г.</v>
          </cell>
          <cell r="M75">
            <v>1000000000</v>
          </cell>
          <cell r="N75"/>
          <cell r="O75"/>
          <cell r="P75"/>
          <cell r="Q75"/>
          <cell r="R75"/>
          <cell r="S75"/>
          <cell r="T75"/>
          <cell r="U75"/>
          <cell r="V75"/>
          <cell r="W75"/>
          <cell r="X75"/>
        </row>
        <row r="76">
          <cell r="A76" t="str">
            <v>SAM3178</v>
          </cell>
          <cell r="B76" t="str">
            <v>CS2409</v>
          </cell>
          <cell r="C76" t="str">
            <v>Самарканд</v>
          </cell>
          <cell r="D76" t="str">
            <v>Mirbazar</v>
          </cell>
          <cell r="E76" t="str">
            <v>Нарпайский р-он, п.Мирбозор, с/х колледж</v>
          </cell>
          <cell r="F76" t="str">
            <v>«Mirbazar (CS2409)»</v>
          </cell>
          <cell r="G76" t="str">
            <v>Монтаж/демонтаж оборудования</v>
          </cell>
          <cell r="H76" t="str">
            <v>№1</v>
          </cell>
          <cell r="I76"/>
          <cell r="J76" t="str">
            <v>ООО «Bek Kom Engineering»</v>
          </cell>
          <cell r="K76" t="str">
            <v>№95Д/21/ДУЗ</v>
          </cell>
          <cell r="L76" t="str">
            <v>23 апреля 2021г.</v>
          </cell>
          <cell r="M76">
            <v>1000000000</v>
          </cell>
          <cell r="N76"/>
          <cell r="O76"/>
          <cell r="P76"/>
          <cell r="Q76"/>
          <cell r="R76"/>
          <cell r="S76"/>
          <cell r="T76"/>
          <cell r="U76"/>
          <cell r="V76"/>
          <cell r="W76"/>
          <cell r="X76"/>
        </row>
        <row r="77">
          <cell r="A77" t="str">
            <v>SAM3173</v>
          </cell>
          <cell r="B77" t="str">
            <v>CS2404</v>
          </cell>
          <cell r="C77" t="str">
            <v>Самарканд</v>
          </cell>
          <cell r="D77" t="str">
            <v>Yangikurgan M-37</v>
          </cell>
          <cell r="E77" t="str">
            <v>Нарпайский р-он, Янгикурган КФЙ, с. Бешкозок</v>
          </cell>
          <cell r="F77" t="str">
            <v>«Yangikurgan M-37 (CS2404)»</v>
          </cell>
          <cell r="G77" t="str">
            <v>Монтаж/демонтаж оборудования</v>
          </cell>
          <cell r="H77" t="str">
            <v>№1</v>
          </cell>
          <cell r="I77"/>
          <cell r="J77" t="str">
            <v>ООО «Bek Kom Engineering»</v>
          </cell>
          <cell r="K77" t="str">
            <v>№95Д/21/ДУЗ</v>
          </cell>
          <cell r="L77" t="str">
            <v>23 апреля 2021г.</v>
          </cell>
          <cell r="M77">
            <v>1000000000</v>
          </cell>
          <cell r="N77"/>
          <cell r="O77"/>
          <cell r="P77"/>
          <cell r="Q77"/>
          <cell r="R77"/>
          <cell r="S77"/>
          <cell r="T77"/>
          <cell r="U77"/>
          <cell r="V77"/>
          <cell r="W77"/>
          <cell r="X77"/>
        </row>
        <row r="78">
          <cell r="A78" t="str">
            <v>SAM3212</v>
          </cell>
          <cell r="B78" t="str">
            <v>SAM3212</v>
          </cell>
          <cell r="C78" t="str">
            <v>Самарканд</v>
          </cell>
          <cell r="D78" t="str">
            <v>Agalik</v>
          </cell>
          <cell r="E78" t="str">
            <v>Самаркандский р-н, п. Агалик</v>
          </cell>
          <cell r="F78" t="str">
            <v>«Agalik (SAM3212)»</v>
          </cell>
          <cell r="G78" t="str">
            <v>Монтаж/демонтаж оборудования</v>
          </cell>
          <cell r="H78" t="str">
            <v>№1</v>
          </cell>
          <cell r="I78"/>
          <cell r="J78" t="str">
            <v>ООО «Bek Kom Engineering»</v>
          </cell>
          <cell r="K78" t="str">
            <v>№95Д/21/ДУЗ</v>
          </cell>
          <cell r="L78" t="str">
            <v>23 апреля 2021г.</v>
          </cell>
          <cell r="M78">
            <v>1000000000</v>
          </cell>
          <cell r="N78"/>
          <cell r="O78"/>
          <cell r="P78"/>
          <cell r="Q78"/>
          <cell r="R78"/>
          <cell r="S78"/>
          <cell r="T78"/>
          <cell r="U78"/>
          <cell r="V78"/>
          <cell r="W78"/>
          <cell r="X78"/>
        </row>
        <row r="79">
          <cell r="A79" t="str">
            <v>SAM3220</v>
          </cell>
          <cell r="B79" t="str">
            <v>CS1479</v>
          </cell>
          <cell r="C79" t="str">
            <v>Самарканд</v>
          </cell>
          <cell r="D79" t="str">
            <v>Arabhona</v>
          </cell>
          <cell r="E79" t="str">
            <v>Самаркандская область, Самаркандский район, КФЙ Юкори Арабхона</v>
          </cell>
          <cell r="F79" t="str">
            <v>«Arabhona (CS1479)»</v>
          </cell>
          <cell r="G79" t="str">
            <v>Монтаж/демонтаж оборудования</v>
          </cell>
          <cell r="H79" t="str">
            <v>№1</v>
          </cell>
          <cell r="I79"/>
          <cell r="J79" t="str">
            <v>ООО «Bek Kom Engineering»</v>
          </cell>
          <cell r="K79" t="str">
            <v>№95Д/21/ДУЗ</v>
          </cell>
          <cell r="L79" t="str">
            <v>23 апреля 2021г.</v>
          </cell>
          <cell r="M79">
            <v>1000000000</v>
          </cell>
          <cell r="N79"/>
          <cell r="O79"/>
          <cell r="P79"/>
          <cell r="Q79"/>
          <cell r="R79"/>
          <cell r="S79"/>
          <cell r="T79"/>
          <cell r="U79"/>
          <cell r="V79"/>
          <cell r="W79"/>
          <cell r="X79"/>
        </row>
        <row r="80">
          <cell r="A80" t="str">
            <v>SAM3020</v>
          </cell>
          <cell r="B80" t="str">
            <v>CS0518</v>
          </cell>
          <cell r="C80" t="str">
            <v>Самарканд</v>
          </cell>
          <cell r="D80" t="str">
            <v>Jumabazar</v>
          </cell>
          <cell r="E80" t="str">
            <v>Самаркандская обл, Ургутский р-н, Урамас КФЙ , с. Джумабазар (Ургутский район, с. Джумабазар пост ГАИ )</v>
          </cell>
          <cell r="F80" t="str">
            <v>«Jumabazar (CS0518)»</v>
          </cell>
          <cell r="G80" t="str">
            <v>Монтаж/демонтаж оборудования</v>
          </cell>
          <cell r="H80" t="str">
            <v>№1</v>
          </cell>
          <cell r="I80"/>
          <cell r="J80" t="str">
            <v>ООО «Bek Kom Engineering»</v>
          </cell>
          <cell r="K80" t="str">
            <v>№95Д/21/ДУЗ</v>
          </cell>
          <cell r="L80" t="str">
            <v>23 апреля 2021г.</v>
          </cell>
          <cell r="M80">
            <v>1000000000</v>
          </cell>
          <cell r="N80"/>
          <cell r="O80"/>
          <cell r="P80"/>
          <cell r="Q80"/>
          <cell r="R80"/>
          <cell r="S80"/>
          <cell r="T80"/>
          <cell r="U80"/>
          <cell r="V80"/>
          <cell r="W80"/>
          <cell r="X80"/>
        </row>
        <row r="81">
          <cell r="A81" t="str">
            <v>SAM3019</v>
          </cell>
          <cell r="B81" t="str">
            <v>CS0378</v>
          </cell>
          <cell r="C81" t="str">
            <v>Самарканд</v>
          </cell>
          <cell r="D81" t="str">
            <v>Bagizagan</v>
          </cell>
          <cell r="E81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F81" t="str">
            <v>«Bagizagan (CS0378)»</v>
          </cell>
          <cell r="G81" t="str">
            <v>Монтаж/демонтаж оборудования</v>
          </cell>
          <cell r="H81" t="str">
            <v>№1</v>
          </cell>
          <cell r="I81"/>
          <cell r="J81" t="str">
            <v>ООО «Bek Kom Engineering»</v>
          </cell>
          <cell r="K81" t="str">
            <v>№95Д/21/ДУЗ</v>
          </cell>
          <cell r="L81" t="str">
            <v>23 апреля 2021г.</v>
          </cell>
          <cell r="M81">
            <v>1000000000</v>
          </cell>
          <cell r="N81"/>
          <cell r="O81"/>
          <cell r="P81"/>
          <cell r="Q81"/>
          <cell r="R81"/>
          <cell r="S81"/>
          <cell r="T81"/>
          <cell r="U81"/>
          <cell r="V81"/>
          <cell r="W81"/>
          <cell r="X81"/>
        </row>
        <row r="82">
          <cell r="A82" t="str">
            <v>SAM3028</v>
          </cell>
          <cell r="B82" t="str">
            <v>CS0390</v>
          </cell>
          <cell r="C82" t="str">
            <v>Самарканд</v>
          </cell>
          <cell r="D82" t="str">
            <v>Jartepa</v>
          </cell>
          <cell r="E82" t="str">
            <v>Самаркандская обл, Ургутский р-он, Жартепа КФЙ, м-ля Тепа</v>
          </cell>
          <cell r="F82" t="str">
            <v>«Jartepa (CS0390)»</v>
          </cell>
          <cell r="G82" t="str">
            <v>Монтаж/демонтаж оборудования</v>
          </cell>
          <cell r="H82" t="str">
            <v>№1</v>
          </cell>
          <cell r="I82"/>
          <cell r="J82" t="str">
            <v>ООО «Bek Kom Engineering»</v>
          </cell>
          <cell r="K82" t="str">
            <v>№95Д/21/ДУЗ</v>
          </cell>
          <cell r="L82" t="str">
            <v>23 апреля 2021г.</v>
          </cell>
          <cell r="M82">
            <v>1000000000</v>
          </cell>
          <cell r="N82"/>
          <cell r="O82"/>
          <cell r="P82"/>
          <cell r="Q82"/>
          <cell r="R82"/>
          <cell r="S82"/>
          <cell r="T82"/>
          <cell r="U82"/>
          <cell r="V82"/>
          <cell r="W82"/>
          <cell r="X82"/>
        </row>
        <row r="83">
          <cell r="A83" t="str">
            <v>SAM3027</v>
          </cell>
          <cell r="B83" t="str">
            <v>CS2411</v>
          </cell>
          <cell r="C83" t="str">
            <v>Самарканд</v>
          </cell>
          <cell r="D83" t="str">
            <v>Gus</v>
          </cell>
          <cell r="E83" t="str">
            <v>Самаркандская обл, Ургутский р-он, к. Гус</v>
          </cell>
          <cell r="F83" t="str">
            <v>«Gus (CS2411)»</v>
          </cell>
          <cell r="G83" t="str">
            <v>Монтаж/демонтаж оборудования</v>
          </cell>
          <cell r="H83" t="str">
            <v>№1</v>
          </cell>
          <cell r="I83"/>
          <cell r="J83" t="str">
            <v>ООО «Bek Kom Engineering»</v>
          </cell>
          <cell r="K83" t="str">
            <v>№95Д/21/ДУЗ</v>
          </cell>
          <cell r="L83" t="str">
            <v>23 апреля 2021г.</v>
          </cell>
          <cell r="M83">
            <v>1000000000</v>
          </cell>
          <cell r="N83"/>
          <cell r="O83"/>
          <cell r="P83"/>
          <cell r="Q83"/>
          <cell r="R83"/>
          <cell r="S83"/>
          <cell r="T83"/>
          <cell r="U83"/>
          <cell r="V83"/>
          <cell r="W83"/>
          <cell r="X83"/>
        </row>
        <row r="84">
          <cell r="A84" t="str">
            <v>SAM3023</v>
          </cell>
          <cell r="B84" t="str">
            <v>CS2457</v>
          </cell>
          <cell r="C84" t="str">
            <v>Самарканд</v>
          </cell>
          <cell r="D84" t="str">
            <v>Pochvon</v>
          </cell>
          <cell r="E84" t="str">
            <v>Самаркандская обл, Ургутский район, м-ля Почвон</v>
          </cell>
          <cell r="F84" t="str">
            <v>«Pochvon (CS2457)»</v>
          </cell>
          <cell r="G84" t="str">
            <v>Монтаж/демонтаж оборудования</v>
          </cell>
          <cell r="H84" t="str">
            <v>№1</v>
          </cell>
          <cell r="I84"/>
          <cell r="J84" t="str">
            <v>ООО «Bek Kom Engineering»</v>
          </cell>
          <cell r="K84" t="str">
            <v>№95Д/21/ДУЗ</v>
          </cell>
          <cell r="L84" t="str">
            <v>23 апреля 2021г.</v>
          </cell>
          <cell r="M84">
            <v>1000000000</v>
          </cell>
          <cell r="N84"/>
          <cell r="O84"/>
          <cell r="P84"/>
          <cell r="Q84"/>
          <cell r="R84"/>
          <cell r="S84"/>
          <cell r="T84"/>
          <cell r="U84"/>
          <cell r="V84"/>
          <cell r="W84"/>
          <cell r="X84"/>
        </row>
        <row r="85">
          <cell r="A85" t="str">
            <v>KSH2754</v>
          </cell>
          <cell r="B85" t="str">
            <v>CS1708</v>
          </cell>
          <cell r="C85" t="str">
            <v>Карши</v>
          </cell>
          <cell r="D85" t="str">
            <v>Banya №5</v>
          </cell>
          <cell r="E85" t="str">
            <v>г. Карши, ул. А. Темура, баня 5</v>
          </cell>
          <cell r="F85" t="str">
            <v>«Banya №5 (CS1708)»</v>
          </cell>
          <cell r="G85" t="str">
            <v>Монтаж/демонтаж оборудования</v>
          </cell>
          <cell r="H85" t="str">
            <v>№3</v>
          </cell>
          <cell r="I85"/>
          <cell r="J85" t="str">
            <v>ООО «Communication»</v>
          </cell>
          <cell r="K85" t="str">
            <v>№20Д/21/ДУЗ</v>
          </cell>
          <cell r="L85" t="str">
            <v>22 января 2021г.</v>
          </cell>
          <cell r="M85">
            <v>1000000000</v>
          </cell>
          <cell r="N85"/>
          <cell r="O85"/>
          <cell r="P85"/>
          <cell r="Q85"/>
          <cell r="R85"/>
          <cell r="S85"/>
          <cell r="T85"/>
          <cell r="U85"/>
          <cell r="V85"/>
          <cell r="W85"/>
          <cell r="X85"/>
        </row>
        <row r="86">
          <cell r="A86" t="str">
            <v>KSH2761</v>
          </cell>
          <cell r="B86" t="str">
            <v>CS1717</v>
          </cell>
          <cell r="C86" t="str">
            <v>Карши</v>
          </cell>
          <cell r="D86" t="str">
            <v>Oblvodokanal</v>
          </cell>
          <cell r="E86" t="str">
            <v>г. Карши, ул. Ханабад, Облдор</v>
          </cell>
          <cell r="F86" t="str">
            <v>«Oblvodokanal (CS1717)»</v>
          </cell>
          <cell r="G86" t="str">
            <v>Монтаж/демонтаж оборудования</v>
          </cell>
          <cell r="H86" t="str">
            <v>№3</v>
          </cell>
          <cell r="I86"/>
          <cell r="J86" t="str">
            <v>ООО «Communication»</v>
          </cell>
          <cell r="K86" t="str">
            <v>№20Д/21/ДУЗ</v>
          </cell>
          <cell r="L86" t="str">
            <v>22 января 2021г.</v>
          </cell>
          <cell r="M86">
            <v>1000000000</v>
          </cell>
          <cell r="N86"/>
          <cell r="O86"/>
          <cell r="P86"/>
          <cell r="Q86"/>
          <cell r="R86"/>
          <cell r="S86"/>
          <cell r="T86"/>
          <cell r="U86"/>
          <cell r="V86"/>
          <cell r="W86"/>
          <cell r="X86"/>
        </row>
        <row r="87">
          <cell r="A87" t="str">
            <v>KAR1102</v>
          </cell>
          <cell r="B87" t="str">
            <v>CS3242</v>
          </cell>
          <cell r="C87" t="str">
            <v>Нукус</v>
          </cell>
          <cell r="D87" t="str">
            <v>Mahtumkuli</v>
          </cell>
          <cell r="E87" t="str">
            <v>Элликалинский р-н, Махтумкули ОФЙ, Тоза бог ДФХ (территория Сельхозводопровод-1)</v>
          </cell>
          <cell r="F87" t="str">
            <v>«Mahtumkuli (CS3242)»</v>
          </cell>
          <cell r="G87" t="str">
            <v>Монтаж/демонтаж оборудования</v>
          </cell>
          <cell r="H87" t="str">
            <v>№1</v>
          </cell>
          <cell r="I87"/>
          <cell r="J87" t="str">
            <v>ООО «Communication»</v>
          </cell>
          <cell r="K87" t="str">
            <v>№184Д/21/ДУЗ</v>
          </cell>
          <cell r="L87" t="str">
            <v>25 августа 2021г.</v>
          </cell>
          <cell r="M87">
            <v>1000000000</v>
          </cell>
          <cell r="N87"/>
          <cell r="O87"/>
          <cell r="P87"/>
          <cell r="Q87"/>
          <cell r="R87"/>
          <cell r="S87"/>
          <cell r="T87"/>
          <cell r="U87"/>
          <cell r="V87"/>
          <cell r="W87"/>
          <cell r="X87"/>
        </row>
        <row r="88">
          <cell r="A88" t="str">
            <v>KAR1256</v>
          </cell>
          <cell r="B88" t="str">
            <v>KAR1256</v>
          </cell>
          <cell r="C88" t="str">
            <v>Нукус</v>
          </cell>
          <cell r="D88" t="str">
            <v>Kushchulik</v>
          </cell>
          <cell r="E88" t="str">
            <v>Тахиаташский р-н, Кушчилик МФЙ</v>
          </cell>
          <cell r="F88" t="str">
            <v>«Kushchulik (KAR1256)»</v>
          </cell>
          <cell r="G88" t="str">
            <v>Монтаж/демонтаж оборудования</v>
          </cell>
          <cell r="H88" t="str">
            <v>№1</v>
          </cell>
          <cell r="I88"/>
          <cell r="J88" t="str">
            <v>ООО «Communication»</v>
          </cell>
          <cell r="K88" t="str">
            <v>№184Д/21/ДУЗ</v>
          </cell>
          <cell r="L88" t="str">
            <v>25 августа 2021г.</v>
          </cell>
          <cell r="M88">
            <v>1000000000</v>
          </cell>
          <cell r="N88"/>
          <cell r="O88"/>
          <cell r="P88"/>
          <cell r="Q88"/>
          <cell r="R88"/>
          <cell r="S88"/>
          <cell r="T88"/>
          <cell r="U88"/>
          <cell r="V88"/>
          <cell r="W88"/>
          <cell r="X88"/>
        </row>
        <row r="89">
          <cell r="A89" t="str">
            <v>SAM3202</v>
          </cell>
          <cell r="B89" t="str">
            <v>SAM3202</v>
          </cell>
          <cell r="C89" t="str">
            <v>Самарканд</v>
          </cell>
          <cell r="D89" t="str">
            <v>Ovozali</v>
          </cell>
          <cell r="E89" t="str">
            <v>Акдарьинский р-н, село Авазали, колледж сферы услуг и сервиса</v>
          </cell>
          <cell r="F89" t="str">
            <v>«Ovozali (SAM3202)»</v>
          </cell>
          <cell r="G89" t="str">
            <v>Монтаж/демонтаж оборудования</v>
          </cell>
          <cell r="H89" t="str">
            <v>№2</v>
          </cell>
          <cell r="I89"/>
          <cell r="J89" t="str">
            <v>ООО «Bek Kom Engineering»</v>
          </cell>
          <cell r="K89" t="str">
            <v>№95Д/21/ДУЗ</v>
          </cell>
          <cell r="L89" t="str">
            <v>23 апреля 2021г.</v>
          </cell>
          <cell r="M89">
            <v>1000000000</v>
          </cell>
          <cell r="N89"/>
          <cell r="O89"/>
          <cell r="P89"/>
          <cell r="Q89"/>
          <cell r="R89"/>
          <cell r="S89"/>
          <cell r="T89"/>
          <cell r="U89"/>
          <cell r="V89"/>
          <cell r="W89"/>
          <cell r="X89"/>
        </row>
        <row r="90">
          <cell r="A90" t="str">
            <v>SAM3154</v>
          </cell>
          <cell r="B90" t="str">
            <v>CS1485</v>
          </cell>
          <cell r="C90" t="str">
            <v>Самарканд</v>
          </cell>
          <cell r="D90" t="str">
            <v>Kumushkent</v>
          </cell>
          <cell r="E90" t="str">
            <v>Окдарьинский р-н, к. Туртайгир, КФЙ Тошназар Рахимкулов</v>
          </cell>
          <cell r="F90" t="str">
            <v>«Kumushkent (CS1485)»</v>
          </cell>
          <cell r="G90" t="str">
            <v>Монтаж/демонтаж оборудования</v>
          </cell>
          <cell r="H90" t="str">
            <v>№2</v>
          </cell>
          <cell r="I90"/>
          <cell r="J90" t="str">
            <v>ООО «Bek Kom Engineering»</v>
          </cell>
          <cell r="K90" t="str">
            <v>№95Д/21/ДУЗ</v>
          </cell>
          <cell r="L90" t="str">
            <v>23 апреля 2021г.</v>
          </cell>
          <cell r="M90">
            <v>1000000000</v>
          </cell>
          <cell r="N90"/>
          <cell r="O90"/>
          <cell r="P90"/>
          <cell r="Q90"/>
          <cell r="R90"/>
          <cell r="S90"/>
          <cell r="T90"/>
          <cell r="U90"/>
          <cell r="V90"/>
          <cell r="W90"/>
          <cell r="X90"/>
        </row>
        <row r="91">
          <cell r="A91" t="str">
            <v>SAM3198</v>
          </cell>
          <cell r="B91" t="str">
            <v>CS2463</v>
          </cell>
          <cell r="C91" t="str">
            <v>Самарканд</v>
          </cell>
          <cell r="D91" t="str">
            <v>Kildon</v>
          </cell>
          <cell r="E91" t="str">
            <v>Булунгурский р-н, к-к Килдон, промышленный колледж</v>
          </cell>
          <cell r="F91" t="str">
            <v>«Kildon (CS2463)»</v>
          </cell>
          <cell r="G91" t="str">
            <v>Монтаж/демонтаж оборудования</v>
          </cell>
          <cell r="H91" t="str">
            <v>№2</v>
          </cell>
          <cell r="I91"/>
          <cell r="J91" t="str">
            <v>ООО «Bek Kom Engineering»</v>
          </cell>
          <cell r="K91" t="str">
            <v>№95Д/21/ДУЗ</v>
          </cell>
          <cell r="L91" t="str">
            <v>23 апреля 2021г.</v>
          </cell>
          <cell r="M91">
            <v>1000000000</v>
          </cell>
          <cell r="N91"/>
          <cell r="O91"/>
          <cell r="P91"/>
          <cell r="Q91"/>
          <cell r="R91"/>
          <cell r="S91"/>
          <cell r="T91"/>
          <cell r="U91"/>
          <cell r="V91"/>
          <cell r="W91"/>
          <cell r="X91"/>
        </row>
        <row r="92">
          <cell r="A92" t="str">
            <v>SAM3087</v>
          </cell>
          <cell r="B92" t="str">
            <v>CS0307</v>
          </cell>
          <cell r="C92" t="str">
            <v>Самарканд</v>
          </cell>
          <cell r="D92" t="str">
            <v>Obshejitiye</v>
          </cell>
          <cell r="E92" t="str">
            <v>г.Самарканд, ул.Спитамен Шох, 166</v>
          </cell>
          <cell r="F92" t="str">
            <v>«Obshejitiye (CS0307)»</v>
          </cell>
          <cell r="G92" t="str">
            <v>Монтаж/демонтаж оборудования</v>
          </cell>
          <cell r="H92" t="str">
            <v>№2</v>
          </cell>
          <cell r="I92"/>
          <cell r="J92" t="str">
            <v>ООО «Bek Kom Engineering»</v>
          </cell>
          <cell r="K92" t="str">
            <v>№95Д/21/ДУЗ</v>
          </cell>
          <cell r="L92" t="str">
            <v>23 апреля 2021г.</v>
          </cell>
          <cell r="M92">
            <v>1000000000</v>
          </cell>
          <cell r="N92"/>
          <cell r="O92"/>
          <cell r="P92"/>
          <cell r="Q92"/>
          <cell r="R92"/>
          <cell r="S92"/>
          <cell r="T92"/>
          <cell r="U92"/>
          <cell r="V92"/>
          <cell r="W92"/>
          <cell r="X92"/>
        </row>
        <row r="93">
          <cell r="A93" t="str">
            <v>SAM3222</v>
          </cell>
          <cell r="B93" t="str">
            <v>CS2448</v>
          </cell>
          <cell r="C93" t="str">
            <v>Самарканд</v>
          </cell>
          <cell r="D93" t="str">
            <v>Sh/F Dinamo</v>
          </cell>
          <cell r="E93" t="str">
            <v>г. Самарканд, ул. А. Темура, д. 126</v>
          </cell>
          <cell r="F93" t="str">
            <v>«Sh/F Dinamo (CS2448)»</v>
          </cell>
          <cell r="G93" t="str">
            <v>Монтаж/демонтаж оборудования</v>
          </cell>
          <cell r="H93" t="str">
            <v>№2</v>
          </cell>
          <cell r="I93"/>
          <cell r="J93" t="str">
            <v>ООО «Bek Kom Engineering»</v>
          </cell>
          <cell r="K93" t="str">
            <v>№95Д/21/ДУЗ</v>
          </cell>
          <cell r="L93" t="str">
            <v>23 апреля 2021г.</v>
          </cell>
          <cell r="M93">
            <v>1000000000</v>
          </cell>
          <cell r="N93"/>
          <cell r="O93"/>
          <cell r="P93"/>
          <cell r="Q93"/>
          <cell r="R93"/>
          <cell r="S93"/>
          <cell r="T93"/>
          <cell r="U93"/>
          <cell r="V93"/>
          <cell r="W93"/>
          <cell r="X93"/>
        </row>
        <row r="94">
          <cell r="A94" t="str">
            <v>SAM3112</v>
          </cell>
          <cell r="B94" t="str">
            <v>CS1418</v>
          </cell>
          <cell r="C94" t="str">
            <v>Самарканд</v>
          </cell>
          <cell r="D94" t="str">
            <v>Juriyat</v>
          </cell>
          <cell r="E94" t="str">
            <v>Джамбайский р-н, к. Журият, СВП</v>
          </cell>
          <cell r="F94" t="str">
            <v>«Juriyat (CS1418)»</v>
          </cell>
          <cell r="G94" t="str">
            <v>Монтаж/демонтаж оборудования</v>
          </cell>
          <cell r="H94" t="str">
            <v>№2</v>
          </cell>
          <cell r="I94"/>
          <cell r="J94" t="str">
            <v>ООО «Bek Kom Engineering»</v>
          </cell>
          <cell r="K94" t="str">
            <v>№95Д/21/ДУЗ</v>
          </cell>
          <cell r="L94" t="str">
            <v>23 апреля 2021г.</v>
          </cell>
          <cell r="M94">
            <v>1000000000</v>
          </cell>
          <cell r="N94"/>
          <cell r="O94"/>
          <cell r="P94"/>
          <cell r="Q94"/>
          <cell r="R94"/>
          <cell r="S94"/>
          <cell r="T94"/>
          <cell r="U94"/>
          <cell r="V94"/>
          <cell r="W94"/>
          <cell r="X94"/>
        </row>
        <row r="95">
          <cell r="A95" t="str">
            <v>SAM3064</v>
          </cell>
          <cell r="B95" t="str">
            <v>CS0329</v>
          </cell>
          <cell r="C95" t="str">
            <v>Самарканд</v>
          </cell>
          <cell r="D95" t="str">
            <v>Jambay</v>
          </cell>
          <cell r="E95" t="str">
            <v>Самаркандская обл., п. Джамбай ул. Галакопа 17, здание универмага</v>
          </cell>
          <cell r="F95" t="str">
            <v>«Jambay (CS0329)»</v>
          </cell>
          <cell r="G95" t="str">
            <v>Монтаж/демонтаж оборудования</v>
          </cell>
          <cell r="H95" t="str">
            <v>№2</v>
          </cell>
          <cell r="I95"/>
          <cell r="J95" t="str">
            <v>ООО «Bek Kom Engineering»</v>
          </cell>
          <cell r="K95" t="str">
            <v>№95Д/21/ДУЗ</v>
          </cell>
          <cell r="L95" t="str">
            <v>23 апреля 2021г.</v>
          </cell>
          <cell r="M95">
            <v>1000000000</v>
          </cell>
          <cell r="N95"/>
          <cell r="O95"/>
          <cell r="P95"/>
          <cell r="Q95"/>
          <cell r="R95"/>
          <cell r="S95"/>
          <cell r="T95"/>
          <cell r="U95"/>
          <cell r="V95"/>
          <cell r="W95"/>
          <cell r="X95"/>
        </row>
        <row r="96">
          <cell r="A96" t="str">
            <v>SAM3061</v>
          </cell>
          <cell r="B96" t="str">
            <v>CS0322</v>
          </cell>
          <cell r="C96" t="str">
            <v>Самарканд</v>
          </cell>
          <cell r="D96" t="str">
            <v>Aktash</v>
          </cell>
          <cell r="E96" t="str">
            <v>Самаркандская обл.,Нарпайский р-он,  п. Акташ ул. Навои д.62, здание хокимията</v>
          </cell>
          <cell r="F96" t="str">
            <v>«Aktash (CS0322)»</v>
          </cell>
          <cell r="G96" t="str">
            <v>Монтаж/демонтаж оборудования</v>
          </cell>
          <cell r="H96" t="str">
            <v>№2</v>
          </cell>
          <cell r="I96"/>
          <cell r="J96" t="str">
            <v>ООО «Bek Kom Engineering»</v>
          </cell>
          <cell r="K96" t="str">
            <v>№95Д/21/ДУЗ</v>
          </cell>
          <cell r="L96" t="str">
            <v>23 апреля 2021г.</v>
          </cell>
          <cell r="M96">
            <v>1000000000</v>
          </cell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</row>
        <row r="97">
          <cell r="A97" t="str">
            <v>SAM3120</v>
          </cell>
          <cell r="B97" t="str">
            <v>CS1434</v>
          </cell>
          <cell r="C97" t="str">
            <v>Самарканд</v>
          </cell>
          <cell r="D97" t="str">
            <v>Bekat</v>
          </cell>
          <cell r="E97" t="str">
            <v>Тайлякский р-н, к-к Элпок, м-ля Заравшон, ф\х Бекат</v>
          </cell>
          <cell r="F97" t="str">
            <v>«Bekat (CS1434)»</v>
          </cell>
          <cell r="G97" t="str">
            <v>Монтаж/демонтаж оборудования</v>
          </cell>
          <cell r="H97" t="str">
            <v>№2</v>
          </cell>
          <cell r="I97"/>
          <cell r="J97" t="str">
            <v>ООО «Bek Kom Engineering»</v>
          </cell>
          <cell r="K97" t="str">
            <v>№95Д/21/ДУЗ</v>
          </cell>
          <cell r="L97" t="str">
            <v>23 апреля 2021г.</v>
          </cell>
          <cell r="M97">
            <v>1000000000</v>
          </cell>
          <cell r="N97"/>
          <cell r="O97"/>
          <cell r="P97"/>
          <cell r="Q97"/>
          <cell r="R97"/>
          <cell r="S97"/>
          <cell r="T97"/>
          <cell r="U97"/>
          <cell r="V97"/>
          <cell r="W97"/>
          <cell r="X97"/>
        </row>
        <row r="98">
          <cell r="A98" t="str">
            <v>YAN3985</v>
          </cell>
          <cell r="B98" t="str">
            <v>CS0909</v>
          </cell>
          <cell r="C98" t="str">
            <v>Янгиюль</v>
          </cell>
          <cell r="D98" t="str">
            <v>Mingboshi
(альт.MMTP I. Haidarov)</v>
          </cell>
          <cell r="E98" t="str">
            <v>Ташкентская область,  Пскентский р-н, КФЙ Керовчи</v>
          </cell>
          <cell r="F98" t="str">
            <v>«Mingboshi
(альт.MMTP I. Haidarov) (CS0909)»</v>
          </cell>
          <cell r="G98" t="str">
            <v>Монтаж/демонтаж оборудования</v>
          </cell>
          <cell r="H98" t="str">
            <v>№2</v>
          </cell>
          <cell r="I98"/>
          <cell r="J98" t="str">
            <v>ООО «Communication»</v>
          </cell>
          <cell r="K98" t="str">
            <v>№105Д/21/ДУЗ</v>
          </cell>
          <cell r="L98" t="str">
            <v>07 мая 2021г.</v>
          </cell>
          <cell r="M98">
            <v>1000000000</v>
          </cell>
          <cell r="N98"/>
          <cell r="O98"/>
          <cell r="P98"/>
          <cell r="Q98"/>
          <cell r="R98"/>
          <cell r="S98"/>
          <cell r="T98"/>
          <cell r="U98"/>
          <cell r="V98"/>
          <cell r="W98"/>
          <cell r="X98"/>
        </row>
        <row r="99">
          <cell r="A99" t="str">
            <v>YAN3990</v>
          </cell>
          <cell r="B99" t="str">
            <v>YAN3990</v>
          </cell>
          <cell r="C99" t="str">
            <v>Янгиюль</v>
          </cell>
          <cell r="D99" t="str">
            <v>Ogonyok</v>
          </cell>
          <cell r="E99" t="str">
            <v>Ташкентская область, Куйичикский район, с. Маданият,территория Дома культуры</v>
          </cell>
          <cell r="F99" t="str">
            <v>«Ogonyok (YAN3990)»</v>
          </cell>
          <cell r="G99" t="str">
            <v>Монтаж/демонтаж оборудования</v>
          </cell>
          <cell r="H99" t="str">
            <v>№2</v>
          </cell>
          <cell r="I99"/>
          <cell r="J99" t="str">
            <v>ООО «Communication»</v>
          </cell>
          <cell r="K99" t="str">
            <v>№105Д/21/ДУЗ</v>
          </cell>
          <cell r="L99" t="str">
            <v>07 мая 2021г.</v>
          </cell>
          <cell r="M99">
            <v>1000000000</v>
          </cell>
          <cell r="N99"/>
          <cell r="O99"/>
          <cell r="P99"/>
          <cell r="Q99"/>
          <cell r="R99"/>
          <cell r="S99"/>
          <cell r="T99"/>
          <cell r="U99"/>
          <cell r="V99"/>
          <cell r="W99"/>
          <cell r="X99"/>
        </row>
        <row r="100">
          <cell r="A100" t="str">
            <v>YAN3960</v>
          </cell>
          <cell r="B100" t="str">
            <v>CS0916</v>
          </cell>
          <cell r="C100" t="str">
            <v>Янгиюль</v>
          </cell>
          <cell r="D100" t="str">
            <v>Akkurgan-2</v>
          </cell>
          <cell r="E100" t="str">
            <v>г. Аккурган, хокимият</v>
          </cell>
          <cell r="F100" t="str">
            <v>«Akkurgan-2 (CS0916)»</v>
          </cell>
          <cell r="G100" t="str">
            <v>Монтаж/демонтаж оборудования</v>
          </cell>
          <cell r="H100" t="str">
            <v>№2</v>
          </cell>
          <cell r="I100"/>
          <cell r="J100" t="str">
            <v>ООО «Communication»</v>
          </cell>
          <cell r="K100" t="str">
            <v>№105Д/21/ДУЗ</v>
          </cell>
          <cell r="L100" t="str">
            <v>07 мая 2021г.</v>
          </cell>
          <cell r="M100">
            <v>1000000000</v>
          </cell>
          <cell r="N100"/>
          <cell r="O100"/>
          <cell r="P100"/>
          <cell r="Q100"/>
          <cell r="R100"/>
          <cell r="S100"/>
          <cell r="T100"/>
          <cell r="U100"/>
          <cell r="V100"/>
          <cell r="W100"/>
          <cell r="X100"/>
        </row>
        <row r="101">
          <cell r="A101" t="str">
            <v>YAN3928</v>
          </cell>
          <cell r="B101" t="str">
            <v>CS0164</v>
          </cell>
          <cell r="C101" t="str">
            <v>Янгиюль</v>
          </cell>
          <cell r="D101" t="str">
            <v>Zangiata</v>
          </cell>
          <cell r="E101" t="str">
            <v>Таш. обл, п. Зангиата, правление ширкатного хозяйства Зангиата</v>
          </cell>
          <cell r="F101" t="str">
            <v>«Zangiata (CS0164)»</v>
          </cell>
          <cell r="G101" t="str">
            <v>Монтаж/демонтаж оборудования</v>
          </cell>
          <cell r="H101" t="str">
            <v>№2</v>
          </cell>
          <cell r="I101"/>
          <cell r="J101" t="str">
            <v>ООО «Communication»</v>
          </cell>
          <cell r="K101" t="str">
            <v>№105Д/21/ДУЗ</v>
          </cell>
          <cell r="L101" t="str">
            <v>07 мая 2021г.</v>
          </cell>
          <cell r="M101">
            <v>1000000000</v>
          </cell>
          <cell r="N101"/>
          <cell r="O101"/>
          <cell r="P101"/>
          <cell r="Q101"/>
          <cell r="R101"/>
          <cell r="S101"/>
          <cell r="T101"/>
          <cell r="U101"/>
          <cell r="V101"/>
          <cell r="W101"/>
          <cell r="X101"/>
        </row>
        <row r="102">
          <cell r="A102" t="str">
            <v>YAN3975</v>
          </cell>
          <cell r="B102" t="str">
            <v>CS3418</v>
          </cell>
          <cell r="C102" t="str">
            <v>Янгиюль</v>
          </cell>
          <cell r="D102" t="str">
            <v>Karatepa</v>
          </cell>
          <cell r="E102" t="str">
            <v>Янгиюльский р-н, п. Каратепа, КФЙ Мусова</v>
          </cell>
          <cell r="F102" t="str">
            <v>«Karatepa (CS3418)»</v>
          </cell>
          <cell r="G102" t="str">
            <v>Монтаж/демонтаж оборудования</v>
          </cell>
          <cell r="H102" t="str">
            <v>№2</v>
          </cell>
          <cell r="I102"/>
          <cell r="J102" t="str">
            <v>ООО «Communication»</v>
          </cell>
          <cell r="K102" t="str">
            <v>№105Д/21/ДУЗ</v>
          </cell>
          <cell r="L102" t="str">
            <v>07 мая 2021г.</v>
          </cell>
          <cell r="M102">
            <v>1000000000</v>
          </cell>
          <cell r="N102"/>
          <cell r="O102"/>
          <cell r="P102"/>
          <cell r="Q102"/>
          <cell r="R102"/>
          <cell r="S102"/>
          <cell r="T102"/>
          <cell r="U102"/>
          <cell r="V102"/>
          <cell r="W102"/>
          <cell r="X102"/>
        </row>
        <row r="103">
          <cell r="A103" t="str">
            <v>YAN3922</v>
          </cell>
          <cell r="B103" t="str">
            <v>CS0932</v>
          </cell>
          <cell r="C103" t="str">
            <v>Янгиюль</v>
          </cell>
          <cell r="D103" t="str">
            <v>TPK Rehsi Ona</v>
          </cell>
          <cell r="E103" t="str">
            <v>Янгиюльский р-н, Ниязбаш КФЙ, ул. Авазова, д.1</v>
          </cell>
          <cell r="F103" t="str">
            <v>«TPK Rehsi Ona (CS0932)»</v>
          </cell>
          <cell r="G103" t="str">
            <v>Монтаж/демонтаж оборудования</v>
          </cell>
          <cell r="H103" t="str">
            <v>№2</v>
          </cell>
          <cell r="I103"/>
          <cell r="J103" t="str">
            <v>ООО «Communication»</v>
          </cell>
          <cell r="K103" t="str">
            <v>№105Д/21/ДУЗ</v>
          </cell>
          <cell r="L103" t="str">
            <v>07 мая 2021г.</v>
          </cell>
          <cell r="M103">
            <v>1000000000</v>
          </cell>
          <cell r="N103"/>
          <cell r="O103"/>
          <cell r="P103"/>
          <cell r="Q103"/>
          <cell r="R103"/>
          <cell r="S103"/>
          <cell r="T103"/>
          <cell r="U103"/>
          <cell r="V103"/>
          <cell r="W103"/>
          <cell r="X103"/>
        </row>
        <row r="104">
          <cell r="A104" t="str">
            <v>YAN3815</v>
          </cell>
          <cell r="B104" t="str">
            <v>YAN3815</v>
          </cell>
          <cell r="C104" t="str">
            <v>Янгиюль</v>
          </cell>
          <cell r="D104" t="str">
            <v>Tez Ariq</v>
          </cell>
          <cell r="E104" t="str">
            <v xml:space="preserve">Таш. Обл.   Янгиюлский район КФЙ Ниязбаш ул. Тез арик </v>
          </cell>
          <cell r="F104" t="str">
            <v>«Tez Ariq (YAN3815)»</v>
          </cell>
          <cell r="G104" t="str">
            <v>Монтаж/демонтаж оборудования</v>
          </cell>
          <cell r="H104" t="str">
            <v>№2</v>
          </cell>
          <cell r="I104"/>
          <cell r="J104" t="str">
            <v>ООО «Communication»</v>
          </cell>
          <cell r="K104" t="str">
            <v>№105Д/21/ДУЗ</v>
          </cell>
          <cell r="L104" t="str">
            <v>07 мая 2021г.</v>
          </cell>
          <cell r="M104">
            <v>1000000000</v>
          </cell>
          <cell r="N104"/>
          <cell r="O104"/>
          <cell r="P104"/>
          <cell r="Q104"/>
          <cell r="R104"/>
          <cell r="S104"/>
          <cell r="T104"/>
          <cell r="U104"/>
          <cell r="V104"/>
          <cell r="W104"/>
          <cell r="X104"/>
        </row>
        <row r="105">
          <cell r="A105" t="str">
            <v>YAN3967</v>
          </cell>
          <cell r="B105" t="str">
            <v>CS0931</v>
          </cell>
          <cell r="C105" t="str">
            <v>Янгиюль</v>
          </cell>
          <cell r="D105" t="str">
            <v>Bolnica</v>
          </cell>
          <cell r="E105" t="str">
            <v>г. Янгиюль, ул. А. кучкарова</v>
          </cell>
          <cell r="F105" t="str">
            <v>«Bolnica (CS0931)»</v>
          </cell>
          <cell r="G105" t="str">
            <v>Монтаж/демонтаж оборудования</v>
          </cell>
          <cell r="H105" t="str">
            <v>№2</v>
          </cell>
          <cell r="I105"/>
          <cell r="J105" t="str">
            <v>ООО «Communication»</v>
          </cell>
          <cell r="K105" t="str">
            <v>№105Д/21/ДУЗ</v>
          </cell>
          <cell r="L105" t="str">
            <v>07 мая 2021г.</v>
          </cell>
          <cell r="M105">
            <v>1000000000</v>
          </cell>
          <cell r="N105"/>
          <cell r="O105"/>
          <cell r="P105"/>
          <cell r="Q105"/>
          <cell r="R105"/>
          <cell r="S105"/>
          <cell r="T105"/>
          <cell r="U105"/>
          <cell r="V105"/>
          <cell r="W105"/>
          <cell r="X105"/>
        </row>
        <row r="106">
          <cell r="A106" t="str">
            <v>YAN3921</v>
          </cell>
          <cell r="B106" t="str">
            <v>CS0928</v>
          </cell>
          <cell r="C106" t="str">
            <v>Янгиюль</v>
          </cell>
          <cell r="D106" t="str">
            <v>Vatan Parvar</v>
          </cell>
          <cell r="E106" t="str">
            <v>г.Янгиюль, ул.Самаркандская,1</v>
          </cell>
          <cell r="F106" t="str">
            <v>«Vatan Parvar (CS0928)»</v>
          </cell>
          <cell r="G106" t="str">
            <v>Монтаж/демонтаж оборудования</v>
          </cell>
          <cell r="H106" t="str">
            <v>№2</v>
          </cell>
          <cell r="I106"/>
          <cell r="J106" t="str">
            <v>ООО «Communication»</v>
          </cell>
          <cell r="K106" t="str">
            <v>№105Д/21/ДУЗ</v>
          </cell>
          <cell r="L106" t="str">
            <v>07 мая 2021г.</v>
          </cell>
          <cell r="M106">
            <v>1000000000</v>
          </cell>
          <cell r="N106"/>
          <cell r="O106"/>
          <cell r="P106"/>
          <cell r="Q106"/>
          <cell r="R106"/>
          <cell r="S106"/>
          <cell r="T106"/>
          <cell r="U106"/>
          <cell r="V106"/>
          <cell r="W106"/>
          <cell r="X106"/>
        </row>
        <row r="107">
          <cell r="A107" t="str">
            <v>YAN3966</v>
          </cell>
          <cell r="B107" t="str">
            <v>CS0929</v>
          </cell>
          <cell r="C107" t="str">
            <v>Янгиюль</v>
          </cell>
          <cell r="D107" t="str">
            <v>Yangiyul Poligraf servis</v>
          </cell>
          <cell r="E107" t="str">
            <v>г. Янгиюль, ул. Самаркандская, 44, ООО Yangiyul Poligraph service</v>
          </cell>
          <cell r="F107" t="str">
            <v>«Yangiyul Poligraf servis (CS0929)»</v>
          </cell>
          <cell r="G107" t="str">
            <v>Монтаж/демонтаж оборудования</v>
          </cell>
          <cell r="H107" t="str">
            <v>№2</v>
          </cell>
          <cell r="I107"/>
          <cell r="J107" t="str">
            <v>ООО «Communication»</v>
          </cell>
          <cell r="K107" t="str">
            <v>№105Д/21/ДУЗ</v>
          </cell>
          <cell r="L107" t="str">
            <v>07 мая 2021г.</v>
          </cell>
          <cell r="M107">
            <v>1000000000</v>
          </cell>
          <cell r="N107"/>
          <cell r="O107"/>
          <cell r="P107"/>
          <cell r="Q107"/>
          <cell r="R107"/>
          <cell r="S107"/>
          <cell r="T107"/>
          <cell r="U107"/>
          <cell r="V107"/>
          <cell r="W107"/>
          <cell r="X107"/>
        </row>
        <row r="108">
          <cell r="A108" t="str">
            <v>YAN3919</v>
          </cell>
          <cell r="B108" t="str">
            <v>CS0880</v>
          </cell>
          <cell r="C108" t="str">
            <v>Янгиюль</v>
          </cell>
          <cell r="D108" t="str">
            <v>OOO Yangiyul Avtoustoz</v>
          </cell>
          <cell r="E108" t="str">
            <v>г. Янгиюль, ул. Ковунчитепа, 3</v>
          </cell>
          <cell r="F108" t="str">
            <v>«OOO Yangiyul Avtoustoz (CS0880)»</v>
          </cell>
          <cell r="G108" t="str">
            <v>Монтаж/демонтаж оборудования</v>
          </cell>
          <cell r="H108" t="str">
            <v>№2</v>
          </cell>
          <cell r="I108"/>
          <cell r="J108" t="str">
            <v>ООО «Communication»</v>
          </cell>
          <cell r="K108" t="str">
            <v>№105Д/21/ДУЗ</v>
          </cell>
          <cell r="L108" t="str">
            <v>07 мая 2021г.</v>
          </cell>
          <cell r="M108">
            <v>1000000000</v>
          </cell>
          <cell r="N108"/>
          <cell r="O108"/>
          <cell r="P108"/>
          <cell r="Q108"/>
          <cell r="R108"/>
          <cell r="S108"/>
          <cell r="T108"/>
          <cell r="U108"/>
          <cell r="V108"/>
          <cell r="W108"/>
          <cell r="X108"/>
        </row>
        <row r="109">
          <cell r="A109" t="str">
            <v>YAN3971</v>
          </cell>
          <cell r="B109" t="str">
            <v>CS3408</v>
          </cell>
          <cell r="C109" t="str">
            <v>Янгиюль</v>
          </cell>
          <cell r="D109" t="str">
            <v>ATS-2</v>
          </cell>
          <cell r="E109" t="str">
            <v>г. Янгиюль, АТС-2</v>
          </cell>
          <cell r="F109" t="str">
            <v>«ATS-2 (CS3408)»</v>
          </cell>
          <cell r="G109" t="str">
            <v>Монтаж/демонтаж оборудования</v>
          </cell>
          <cell r="H109" t="str">
            <v>№2</v>
          </cell>
          <cell r="I109"/>
          <cell r="J109" t="str">
            <v>ООО «Communication»</v>
          </cell>
          <cell r="K109" t="str">
            <v>№105Д/21/ДУЗ</v>
          </cell>
          <cell r="L109" t="str">
            <v>07 мая 2021г.</v>
          </cell>
          <cell r="M109">
            <v>1000000000</v>
          </cell>
          <cell r="N109"/>
          <cell r="O109"/>
          <cell r="P109"/>
          <cell r="Q109"/>
          <cell r="R109"/>
          <cell r="S109"/>
          <cell r="T109"/>
          <cell r="U109"/>
          <cell r="V109"/>
          <cell r="W109"/>
          <cell r="X109"/>
        </row>
        <row r="110">
          <cell r="A110" t="str">
            <v>YAN3948</v>
          </cell>
          <cell r="B110" t="str">
            <v>CS0892</v>
          </cell>
          <cell r="C110" t="str">
            <v>Янгиюль</v>
          </cell>
          <cell r="D110" t="str">
            <v>Kurganchi</v>
          </cell>
          <cell r="E110" t="str">
            <v>Куйчирчикский р-н, п. Курганчи, универмаг</v>
          </cell>
          <cell r="F110" t="str">
            <v>«Kurganchi (CS0892)»</v>
          </cell>
          <cell r="G110" t="str">
            <v>Монтаж/демонтаж оборудования</v>
          </cell>
          <cell r="H110" t="str">
            <v>№2</v>
          </cell>
          <cell r="I110"/>
          <cell r="J110" t="str">
            <v>ООО «Communication»</v>
          </cell>
          <cell r="K110" t="str">
            <v>№105Д/21/ДУЗ</v>
          </cell>
          <cell r="L110" t="str">
            <v>07 мая 2021г.</v>
          </cell>
          <cell r="M110">
            <v>1000000000</v>
          </cell>
          <cell r="N110"/>
          <cell r="O110"/>
          <cell r="P110"/>
          <cell r="Q110"/>
          <cell r="R110"/>
          <cell r="S110"/>
          <cell r="T110"/>
          <cell r="U110"/>
          <cell r="V110"/>
          <cell r="W110"/>
          <cell r="X110"/>
        </row>
        <row r="111">
          <cell r="A111" t="str">
            <v>YAN3949</v>
          </cell>
          <cell r="B111" t="str">
            <v>CS0893</v>
          </cell>
          <cell r="C111" t="str">
            <v>Янгиюль</v>
          </cell>
          <cell r="D111" t="str">
            <v>ChF Xoldarali Aziza</v>
          </cell>
          <cell r="E111" t="str">
            <v>Куйичирчикский р-н, п. Беруний</v>
          </cell>
          <cell r="F111" t="str">
            <v>«ChF Xoldarali Aziza (CS0893)»</v>
          </cell>
          <cell r="G111" t="str">
            <v>Монтаж/демонтаж оборудования</v>
          </cell>
          <cell r="H111" t="str">
            <v>№2</v>
          </cell>
          <cell r="I111"/>
          <cell r="J111" t="str">
            <v>ООО «Communication»</v>
          </cell>
          <cell r="K111" t="str">
            <v>№105Д/21/ДУЗ</v>
          </cell>
          <cell r="L111" t="str">
            <v>07 мая 2021г.</v>
          </cell>
          <cell r="M111">
            <v>1000000000</v>
          </cell>
          <cell r="N111"/>
          <cell r="O111"/>
          <cell r="P111"/>
          <cell r="Q111"/>
          <cell r="R111"/>
          <cell r="S111"/>
          <cell r="T111"/>
          <cell r="U111"/>
          <cell r="V111"/>
          <cell r="W111"/>
          <cell r="X111"/>
        </row>
        <row r="112">
          <cell r="A112" t="str">
            <v>YAN3969</v>
          </cell>
          <cell r="B112" t="str">
            <v>CS0938</v>
          </cell>
          <cell r="C112" t="str">
            <v>Янгиюль</v>
          </cell>
          <cell r="D112" t="str">
            <v>ChV Vasikov</v>
          </cell>
          <cell r="E112" t="str">
            <v>Таш. обл., Зангтатинский р-н, с/с Бозсу, магазин</v>
          </cell>
          <cell r="F112" t="str">
            <v>«ChV Vasikov (CS0938)»</v>
          </cell>
          <cell r="G112" t="str">
            <v>Монтаж/демонтаж оборудования</v>
          </cell>
          <cell r="H112" t="str">
            <v>№2</v>
          </cell>
          <cell r="I112"/>
          <cell r="J112" t="str">
            <v>ООО «Communication»</v>
          </cell>
          <cell r="K112" t="str">
            <v>№105Д/21/ДУЗ</v>
          </cell>
          <cell r="L112" t="str">
            <v>07 мая 2021г.</v>
          </cell>
          <cell r="M112">
            <v>1000000000</v>
          </cell>
          <cell r="N112"/>
          <cell r="O112"/>
          <cell r="P112"/>
          <cell r="Q112"/>
          <cell r="R112"/>
          <cell r="S112"/>
          <cell r="T112"/>
          <cell r="U112"/>
          <cell r="V112"/>
          <cell r="W112"/>
          <cell r="X112"/>
        </row>
        <row r="113">
          <cell r="A113" t="str">
            <v>FRG5334</v>
          </cell>
          <cell r="B113" t="str">
            <v>CS0819</v>
          </cell>
          <cell r="C113" t="str">
            <v>Фергана</v>
          </cell>
          <cell r="D113" t="str">
            <v>J/D pochtampt</v>
          </cell>
          <cell r="E113" t="str">
            <v>г.Коканд, ул.Уста-бозор, почтампт</v>
          </cell>
          <cell r="F113" t="str">
            <v>«J/D pochtampt (CS0819)»</v>
          </cell>
          <cell r="G113" t="str">
            <v>Перенос оборудования</v>
          </cell>
          <cell r="H113" t="str">
            <v>№2</v>
          </cell>
          <cell r="I113"/>
          <cell r="J113" t="str">
            <v>ООО «Bek Kom Engineering»</v>
          </cell>
          <cell r="K113" t="str">
            <v>№93Д/21/ДУЗ</v>
          </cell>
          <cell r="L113" t="str">
            <v>23 апреля 2021г.</v>
          </cell>
          <cell r="M113">
            <v>1000000000</v>
          </cell>
          <cell r="N113"/>
          <cell r="O113"/>
          <cell r="P113"/>
          <cell r="Q113"/>
          <cell r="R113"/>
          <cell r="S113"/>
          <cell r="T113"/>
          <cell r="U113"/>
          <cell r="V113"/>
          <cell r="W113"/>
          <cell r="X113"/>
        </row>
        <row r="114">
          <cell r="A114" t="str">
            <v>TSH4523</v>
          </cell>
          <cell r="B114" t="str">
            <v>TSH4523</v>
          </cell>
          <cell r="C114" t="str">
            <v>Ташкент</v>
          </cell>
          <cell r="D114" t="str">
            <v>Kuylik bazar</v>
          </cell>
          <cell r="E114" t="str">
            <v>г. Ташкент, Бектемирский район, ул. Фаргона йули, Куйлик бозор</v>
          </cell>
          <cell r="F114" t="str">
            <v>«Kuylik bazar (TSH4523)»</v>
          </cell>
          <cell r="G114" t="str">
            <v>Монтаж/демонтаж оборудования</v>
          </cell>
          <cell r="H114" t="str">
            <v>№11</v>
          </cell>
          <cell r="I114"/>
          <cell r="J114" t="str">
            <v>ООО «Bek Kom Engineering»</v>
          </cell>
          <cell r="K114" t="str">
            <v>№92Д/21/ДУЗ</v>
          </cell>
          <cell r="L114" t="str">
            <v>23 апреля 2021г.</v>
          </cell>
          <cell r="M114">
            <v>1000000000</v>
          </cell>
          <cell r="N114"/>
          <cell r="O114"/>
          <cell r="P114"/>
          <cell r="Q114"/>
          <cell r="R114"/>
          <cell r="S114"/>
          <cell r="T114"/>
          <cell r="U114"/>
          <cell r="V114"/>
          <cell r="W114"/>
          <cell r="X114"/>
        </row>
        <row r="115">
          <cell r="A115" t="str">
            <v>TSH4307</v>
          </cell>
          <cell r="B115" t="str">
            <v>CS0665</v>
          </cell>
          <cell r="C115" t="str">
            <v>Ташкент</v>
          </cell>
          <cell r="D115" t="str">
            <v>OAO Suvasbobuskunamash</v>
          </cell>
          <cell r="E115" t="str">
            <v>г.Ташкент, Бектемирский р-н, ул. Б.Нозима, д.28</v>
          </cell>
          <cell r="F115" t="str">
            <v>«OAO Suvasbobuskunamash (CS0665)»</v>
          </cell>
          <cell r="G115" t="str">
            <v>Монтаж/демонтаж оборудования</v>
          </cell>
          <cell r="H115" t="str">
            <v>№11</v>
          </cell>
          <cell r="I115"/>
          <cell r="J115" t="str">
            <v>ООО «Bek Kom Engineering»</v>
          </cell>
          <cell r="K115" t="str">
            <v>№92Д/21/ДУЗ</v>
          </cell>
          <cell r="L115" t="str">
            <v>23 апреля 2021г.</v>
          </cell>
          <cell r="M115">
            <v>1000000000</v>
          </cell>
          <cell r="N115"/>
          <cell r="O115"/>
          <cell r="P115"/>
          <cell r="Q115"/>
          <cell r="R115"/>
          <cell r="S115"/>
          <cell r="T115"/>
          <cell r="U115"/>
          <cell r="V115"/>
          <cell r="W115"/>
          <cell r="X115"/>
        </row>
        <row r="116">
          <cell r="A116" t="str">
            <v>TSH4193</v>
          </cell>
          <cell r="B116" t="str">
            <v>CS3023</v>
          </cell>
          <cell r="C116" t="str">
            <v>Ташкент</v>
          </cell>
          <cell r="D116" t="str">
            <v>METQ</v>
          </cell>
          <cell r="E116" t="str">
            <v>г. Ташкент, Серг.р-н, м. Куйлюк-5,общ. №30, Maxsuselektrtarmoqqurilish</v>
          </cell>
          <cell r="F116" t="str">
            <v>«METQ (CS3023)»</v>
          </cell>
          <cell r="G116" t="str">
            <v>Монтаж/демонтаж оборудования</v>
          </cell>
          <cell r="H116" t="str">
            <v>№11</v>
          </cell>
          <cell r="I116"/>
          <cell r="J116" t="str">
            <v>ООО «Bek Kom Engineering»</v>
          </cell>
          <cell r="K116" t="str">
            <v>№92Д/21/ДУЗ</v>
          </cell>
          <cell r="L116" t="str">
            <v>23 апреля 2021г.</v>
          </cell>
          <cell r="M116">
            <v>1000000000</v>
          </cell>
          <cell r="N116"/>
          <cell r="O116"/>
          <cell r="P116"/>
          <cell r="Q116"/>
          <cell r="R116"/>
          <cell r="S116"/>
          <cell r="T116"/>
          <cell r="U116"/>
          <cell r="V116"/>
          <cell r="W116"/>
          <cell r="X116"/>
        </row>
        <row r="117">
          <cell r="A117" t="str">
            <v>TSH4315</v>
          </cell>
          <cell r="B117" t="str">
            <v>CS0673</v>
          </cell>
          <cell r="C117" t="str">
            <v>Ташкент</v>
          </cell>
          <cell r="D117" t="str">
            <v>DP Tekxnoindustriya</v>
          </cell>
          <cell r="E117" t="str">
            <v>г.Ташкент, Сергелийский р-н, м-в Куйлюк-5, ул.Алимбекова, д.2</v>
          </cell>
          <cell r="F117" t="str">
            <v>«DP Tekxnoindustriya (CS0673)»</v>
          </cell>
          <cell r="G117" t="str">
            <v>Монтаж/демонтаж оборудования</v>
          </cell>
          <cell r="H117" t="str">
            <v>№11</v>
          </cell>
          <cell r="I117"/>
          <cell r="J117" t="str">
            <v>ООО «Bek Kom Engineering»</v>
          </cell>
          <cell r="K117" t="str">
            <v>№92Д/21/ДУЗ</v>
          </cell>
          <cell r="L117" t="str">
            <v>23 апреля 2021г.</v>
          </cell>
          <cell r="M117">
            <v>1000000000</v>
          </cell>
          <cell r="N117"/>
          <cell r="O117"/>
          <cell r="P117"/>
          <cell r="Q117"/>
          <cell r="R117"/>
          <cell r="S117"/>
          <cell r="T117"/>
          <cell r="U117"/>
          <cell r="V117"/>
          <cell r="W117"/>
          <cell r="X117"/>
        </row>
        <row r="118">
          <cell r="A118" t="str">
            <v>TSH4314</v>
          </cell>
          <cell r="B118" t="str">
            <v>CS0672</v>
          </cell>
          <cell r="C118" t="str">
            <v>Ташкент</v>
          </cell>
          <cell r="D118" t="str">
            <v>Xasanbay-ota</v>
          </cell>
          <cell r="E118" t="str">
            <v>г.Ташкент, м-в Куйлюк-1, ул.Муниса,2</v>
          </cell>
          <cell r="F118" t="str">
            <v>«Xasanbay-ota (CS0672)»</v>
          </cell>
          <cell r="G118" t="str">
            <v>Монтаж/демонтаж оборудования</v>
          </cell>
          <cell r="H118" t="str">
            <v>№11</v>
          </cell>
          <cell r="I118"/>
          <cell r="J118" t="str">
            <v>ООО «Bek Kom Engineering»</v>
          </cell>
          <cell r="K118" t="str">
            <v>№92Д/21/ДУЗ</v>
          </cell>
          <cell r="L118" t="str">
            <v>23 апреля 2021г.</v>
          </cell>
          <cell r="M118">
            <v>1000000000</v>
          </cell>
          <cell r="N118"/>
          <cell r="O118"/>
          <cell r="P118"/>
          <cell r="Q118"/>
          <cell r="R118"/>
          <cell r="S118"/>
          <cell r="T118"/>
          <cell r="U118"/>
          <cell r="V118"/>
          <cell r="W118"/>
          <cell r="X118"/>
        </row>
        <row r="119">
          <cell r="A119" t="str">
            <v>TSH4010</v>
          </cell>
          <cell r="B119" t="str">
            <v>CS0010</v>
          </cell>
          <cell r="C119" t="str">
            <v>Ташкент</v>
          </cell>
          <cell r="D119" t="str">
            <v>ATS-90</v>
          </cell>
          <cell r="E119" t="str">
            <v>г. Ташкент, м-в Куйлюк-3, д. 160, АТС-90</v>
          </cell>
          <cell r="F119" t="str">
            <v>«ATS-90 (CS0010)»</v>
          </cell>
          <cell r="G119" t="str">
            <v>Монтаж/демонтаж оборудования</v>
          </cell>
          <cell r="H119" t="str">
            <v>№11</v>
          </cell>
          <cell r="I119"/>
          <cell r="J119" t="str">
            <v>ООО «Bek Kom Engineering»</v>
          </cell>
          <cell r="K119" t="str">
            <v>№92Д/21/ДУЗ</v>
          </cell>
          <cell r="L119" t="str">
            <v>23 апреля 2021г.</v>
          </cell>
          <cell r="M119">
            <v>1000000000</v>
          </cell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</row>
        <row r="120">
          <cell r="A120" t="str">
            <v>TSH4299</v>
          </cell>
          <cell r="B120" t="str">
            <v>CS0657</v>
          </cell>
          <cell r="C120" t="str">
            <v>Ташкент</v>
          </cell>
          <cell r="D120" t="str">
            <v>Vodokanal</v>
          </cell>
          <cell r="E120" t="str">
            <v>г.Ташкент, Сергелийский р-н, ССА ГУПТ Suvsoz</v>
          </cell>
          <cell r="F120" t="str">
            <v>«Vodokanal (CS0657)»</v>
          </cell>
          <cell r="G120" t="str">
            <v>Монтаж/демонтаж оборудования</v>
          </cell>
          <cell r="H120" t="str">
            <v>№11</v>
          </cell>
          <cell r="I120"/>
          <cell r="J120" t="str">
            <v>ООО «Bek Kom Engineering»</v>
          </cell>
          <cell r="K120" t="str">
            <v>№92Д/21/ДУЗ</v>
          </cell>
          <cell r="L120" t="str">
            <v>23 апреля 2021г.</v>
          </cell>
          <cell r="M120">
            <v>1000000000</v>
          </cell>
          <cell r="N120"/>
          <cell r="O120"/>
          <cell r="P120"/>
          <cell r="Q120"/>
          <cell r="R120"/>
          <cell r="S120"/>
          <cell r="T120"/>
          <cell r="U120"/>
          <cell r="V120"/>
          <cell r="W120"/>
          <cell r="X120"/>
        </row>
        <row r="121">
          <cell r="A121" t="str">
            <v>TSH4316</v>
          </cell>
          <cell r="B121" t="str">
            <v>CS0674</v>
          </cell>
          <cell r="C121" t="str">
            <v>Ташкент</v>
          </cell>
          <cell r="D121" t="str">
            <v>ATP-3</v>
          </cell>
          <cell r="E121" t="str">
            <v>г.Ташкент, ул. С.Алимова,24</v>
          </cell>
          <cell r="F121" t="str">
            <v>«ATP-3 (CS0674)»</v>
          </cell>
          <cell r="G121" t="str">
            <v>Монтаж/демонтаж оборудования</v>
          </cell>
          <cell r="H121" t="str">
            <v>№11</v>
          </cell>
          <cell r="I121"/>
          <cell r="J121" t="str">
            <v>ООО «Bek Kom Engineering»</v>
          </cell>
          <cell r="K121" t="str">
            <v>№92Д/21/ДУЗ</v>
          </cell>
          <cell r="L121" t="str">
            <v>23 апреля 2021г.</v>
          </cell>
          <cell r="M121">
            <v>1000000000</v>
          </cell>
          <cell r="N121"/>
          <cell r="O121"/>
          <cell r="P121"/>
          <cell r="Q121"/>
          <cell r="R121"/>
          <cell r="S121"/>
          <cell r="T121"/>
          <cell r="U121"/>
          <cell r="V121"/>
          <cell r="W121"/>
          <cell r="X121"/>
        </row>
        <row r="122">
          <cell r="A122" t="str">
            <v>TSH4073</v>
          </cell>
          <cell r="B122" t="str">
            <v>CS0132</v>
          </cell>
          <cell r="C122" t="str">
            <v>Ташкент</v>
          </cell>
          <cell r="D122" t="str">
            <v>SP "Agrofur"</v>
          </cell>
          <cell r="E122" t="str">
            <v>г. Ташкент, Сергелийский р-н, ул.Беруний, д.14</v>
          </cell>
          <cell r="F122" t="str">
            <v>«SP "Agrofur" (CS0132)»</v>
          </cell>
          <cell r="G122" t="str">
            <v>Монтаж/демонтаж оборудования</v>
          </cell>
          <cell r="H122" t="str">
            <v>№11</v>
          </cell>
          <cell r="I122"/>
          <cell r="J122" t="str">
            <v>ООО «Bek Kom Engineering»</v>
          </cell>
          <cell r="K122" t="str">
            <v>№92Д/21/ДУЗ</v>
          </cell>
          <cell r="L122" t="str">
            <v>23 апреля 2021г.</v>
          </cell>
          <cell r="M122">
            <v>1000000000</v>
          </cell>
          <cell r="N122"/>
          <cell r="O122"/>
          <cell r="P122"/>
          <cell r="Q122"/>
          <cell r="R122"/>
          <cell r="S122"/>
          <cell r="T122"/>
          <cell r="U122"/>
          <cell r="V122"/>
          <cell r="W122"/>
          <cell r="X122"/>
        </row>
        <row r="123">
          <cell r="A123" t="str">
            <v>TSH4103</v>
          </cell>
          <cell r="B123" t="str">
            <v>CS0193</v>
          </cell>
          <cell r="C123" t="str">
            <v>Ташкент</v>
          </cell>
          <cell r="D123" t="str">
            <v>Davrtrans</v>
          </cell>
          <cell r="E123" t="str">
            <v>г. Ташкент, Сергелийский р-н, ул. А. Кадыри, 43 , ООО Давртранс</v>
          </cell>
          <cell r="F123" t="str">
            <v>«Davrtrans (CS0193)»</v>
          </cell>
          <cell r="G123" t="str">
            <v>Монтаж/демонтаж оборудования</v>
          </cell>
          <cell r="H123" t="str">
            <v>№11</v>
          </cell>
          <cell r="I123"/>
          <cell r="J123" t="str">
            <v>ООО «Bek Kom Engineering»</v>
          </cell>
          <cell r="K123" t="str">
            <v>№92Д/21/ДУЗ</v>
          </cell>
          <cell r="L123" t="str">
            <v>23 апреля 2021г.</v>
          </cell>
          <cell r="M123">
            <v>1000000000</v>
          </cell>
          <cell r="N123"/>
          <cell r="O123"/>
          <cell r="P123"/>
          <cell r="Q123"/>
          <cell r="R123"/>
          <cell r="S123"/>
          <cell r="T123"/>
          <cell r="U123"/>
          <cell r="V123"/>
          <cell r="W123"/>
          <cell r="X123"/>
        </row>
        <row r="124">
          <cell r="A124" t="str">
            <v>TSH4382</v>
          </cell>
          <cell r="B124" t="str">
            <v>CS3111</v>
          </cell>
          <cell r="C124" t="str">
            <v>Ташкент</v>
          </cell>
          <cell r="D124" t="str">
            <v>ATP-143</v>
          </cell>
          <cell r="E124" t="str">
            <v>г. Ташкент,Сергел. р-н,ул. Олтин водий, тупик 2, д. 60</v>
          </cell>
          <cell r="F124" t="str">
            <v>«ATP-143 (CS3111)»</v>
          </cell>
          <cell r="G124" t="str">
            <v>Монтаж/демонтаж оборудования</v>
          </cell>
          <cell r="H124" t="str">
            <v>№12</v>
          </cell>
          <cell r="I124"/>
          <cell r="J124" t="str">
            <v>ООО «Bek Kom Engineering»</v>
          </cell>
          <cell r="K124" t="str">
            <v>№92Д/21/ДУЗ</v>
          </cell>
          <cell r="L124" t="str">
            <v>23 апреля 2021г.</v>
          </cell>
          <cell r="M124">
            <v>1000000000</v>
          </cell>
          <cell r="N124"/>
          <cell r="O124"/>
          <cell r="P124"/>
          <cell r="Q124"/>
          <cell r="R124"/>
          <cell r="S124"/>
          <cell r="T124"/>
          <cell r="U124"/>
          <cell r="V124"/>
          <cell r="W124"/>
          <cell r="X124"/>
        </row>
        <row r="125">
          <cell r="A125" t="str">
            <v>TSH4155</v>
          </cell>
          <cell r="B125" t="str">
            <v>CS2866</v>
          </cell>
          <cell r="C125" t="str">
            <v>Ташкент</v>
          </cell>
          <cell r="D125" t="str">
            <v>Mostootryad</v>
          </cell>
          <cell r="E125" t="str">
            <v>г. Ташкент, Сергелийский р-н, ул. Мирза Хайдара, д.1 (Мостоотряд-67, Тресткуприккурилиш)</v>
          </cell>
          <cell r="F125" t="str">
            <v>«Mostootryad (CS2866)»</v>
          </cell>
          <cell r="G125" t="str">
            <v>Монтаж/демонтаж оборудования</v>
          </cell>
          <cell r="H125" t="str">
            <v>№12</v>
          </cell>
          <cell r="I125"/>
          <cell r="J125" t="str">
            <v>ООО «Bek Kom Engineering»</v>
          </cell>
          <cell r="K125" t="str">
            <v>№92Д/21/ДУЗ</v>
          </cell>
          <cell r="L125" t="str">
            <v>23 апреля 2021г.</v>
          </cell>
          <cell r="M125">
            <v>1000000000</v>
          </cell>
          <cell r="N125"/>
          <cell r="O125"/>
          <cell r="P125"/>
          <cell r="Q125"/>
          <cell r="R125"/>
          <cell r="S125"/>
          <cell r="T125"/>
          <cell r="U125"/>
          <cell r="V125"/>
          <cell r="W125"/>
          <cell r="X125"/>
        </row>
        <row r="126">
          <cell r="A126" t="str">
            <v>TSH4168</v>
          </cell>
          <cell r="B126" t="str">
            <v>CS2887</v>
          </cell>
          <cell r="C126" t="str">
            <v>Ташкент</v>
          </cell>
          <cell r="D126" t="str">
            <v>Letniy kompleks</v>
          </cell>
          <cell r="E126" t="str">
            <v>г. Ташкент, Серг. Р-н, Аэропорт ГА ГУП Toshkent Xalkaro Aeroporti</v>
          </cell>
          <cell r="F126" t="str">
            <v>«Letniy kompleks (CS2887)»</v>
          </cell>
          <cell r="G126" t="str">
            <v>Монтаж/демонтаж оборудования</v>
          </cell>
          <cell r="H126" t="str">
            <v>№12</v>
          </cell>
          <cell r="I126"/>
          <cell r="J126" t="str">
            <v>ООО «Bek Kom Engineering»</v>
          </cell>
          <cell r="K126" t="str">
            <v>№92Д/21/ДУЗ</v>
          </cell>
          <cell r="L126" t="str">
            <v>23 апреля 2021г.</v>
          </cell>
          <cell r="M126">
            <v>1000000000</v>
          </cell>
          <cell r="N126"/>
          <cell r="O126"/>
          <cell r="P126"/>
          <cell r="Q126"/>
          <cell r="R126"/>
          <cell r="S126"/>
          <cell r="T126"/>
          <cell r="U126"/>
          <cell r="V126"/>
          <cell r="W126"/>
          <cell r="X126"/>
        </row>
        <row r="127">
          <cell r="A127" t="str">
            <v>TSH4361</v>
          </cell>
          <cell r="B127" t="str">
            <v>CS0739</v>
          </cell>
          <cell r="C127" t="str">
            <v>Ташкент</v>
          </cell>
          <cell r="D127" t="str">
            <v>CFSK Lokomotiv</v>
          </cell>
          <cell r="E127" t="str">
            <v>г.Ташкент, ул.Кизил-Арватская,28</v>
          </cell>
          <cell r="F127" t="str">
            <v>«CFSK Lokomotiv (CS0739)»</v>
          </cell>
          <cell r="G127" t="str">
            <v>Монтаж/демонтаж оборудования</v>
          </cell>
          <cell r="H127" t="str">
            <v>№12</v>
          </cell>
          <cell r="I127"/>
          <cell r="J127" t="str">
            <v>ООО «Bek Kom Engineering»</v>
          </cell>
          <cell r="K127" t="str">
            <v>№92Д/21/ДУЗ</v>
          </cell>
          <cell r="L127" t="str">
            <v>23 апреля 2021г.</v>
          </cell>
          <cell r="M127">
            <v>1000000000</v>
          </cell>
          <cell r="N127"/>
          <cell r="O127"/>
          <cell r="P127"/>
          <cell r="Q127"/>
          <cell r="R127"/>
          <cell r="S127"/>
          <cell r="T127"/>
          <cell r="U127"/>
          <cell r="V127"/>
          <cell r="W127"/>
          <cell r="X127"/>
        </row>
        <row r="128">
          <cell r="A128" t="str">
            <v>TSH4359</v>
          </cell>
          <cell r="B128" t="str">
            <v>CS0737</v>
          </cell>
          <cell r="C128" t="str">
            <v>Ташкент</v>
          </cell>
          <cell r="D128" t="str">
            <v>ElektroApparat</v>
          </cell>
          <cell r="E128" t="str">
            <v>г.Ташкент, Мирабадский р-н, ул. Таллимаржан, д.1 (бывш. ул. Фетисова)</v>
          </cell>
          <cell r="F128" t="str">
            <v>«ElektroApparat (CS0737)»</v>
          </cell>
          <cell r="G128" t="str">
            <v>Монтаж/демонтаж оборудования</v>
          </cell>
          <cell r="H128" t="str">
            <v>№12</v>
          </cell>
          <cell r="I128"/>
          <cell r="J128" t="str">
            <v>ООО «Bek Kom Engineering»</v>
          </cell>
          <cell r="K128" t="str">
            <v>№92Д/21/ДУЗ</v>
          </cell>
          <cell r="L128" t="str">
            <v>23 апреля 2021г.</v>
          </cell>
          <cell r="M128">
            <v>1000000000</v>
          </cell>
          <cell r="N128"/>
          <cell r="O128"/>
          <cell r="P128"/>
          <cell r="Q128"/>
          <cell r="R128"/>
          <cell r="S128"/>
          <cell r="T128"/>
          <cell r="U128"/>
          <cell r="V128"/>
          <cell r="W128"/>
          <cell r="X128"/>
        </row>
        <row r="129">
          <cell r="A129" t="str">
            <v>TSH4360</v>
          </cell>
          <cell r="B129" t="str">
            <v>TSH4360</v>
          </cell>
          <cell r="C129" t="str">
            <v>Ташкент</v>
          </cell>
          <cell r="D129" t="str">
            <v>Kotelnaya №6</v>
          </cell>
          <cell r="E129" t="str">
            <v>г. Ташкент, Мирабадский р-н, ул. Янгизамон, тупик4, котельная №6</v>
          </cell>
          <cell r="F129" t="str">
            <v>«Kotelnaya №6 (TSH4360)»</v>
          </cell>
          <cell r="G129" t="str">
            <v>Монтаж/демонтаж оборудования</v>
          </cell>
          <cell r="H129" t="str">
            <v>№12</v>
          </cell>
          <cell r="I129"/>
          <cell r="J129" t="str">
            <v>ООО «Bek Kom Engineering»</v>
          </cell>
          <cell r="K129" t="str">
            <v>№92Д/21/ДУЗ</v>
          </cell>
          <cell r="L129" t="str">
            <v>23 апреля 2021г.</v>
          </cell>
          <cell r="M129">
            <v>1000000000</v>
          </cell>
          <cell r="N129"/>
          <cell r="O129"/>
          <cell r="P129"/>
          <cell r="Q129"/>
          <cell r="R129"/>
          <cell r="S129"/>
          <cell r="T129"/>
          <cell r="U129"/>
          <cell r="V129"/>
          <cell r="W129"/>
          <cell r="X129"/>
        </row>
        <row r="130">
          <cell r="A130" t="str">
            <v>TSH4500</v>
          </cell>
          <cell r="B130" t="str">
            <v>TSH4500</v>
          </cell>
          <cell r="C130" t="str">
            <v>Ташкент</v>
          </cell>
          <cell r="D130" t="str">
            <v>Evro Asia Engineering</v>
          </cell>
          <cell r="E130" t="str">
            <v>г.Ташкент, Мирабадский район, ул.Фитрата, 159.</v>
          </cell>
          <cell r="F130" t="str">
            <v>«Evro Asia Engineering (TSH4500)»</v>
          </cell>
          <cell r="G130" t="str">
            <v>Монтаж/демонтаж оборудования</v>
          </cell>
          <cell r="H130" t="str">
            <v>№12</v>
          </cell>
          <cell r="I130"/>
          <cell r="J130" t="str">
            <v>ООО «Bek Kom Engineering»</v>
          </cell>
          <cell r="K130" t="str">
            <v>№92Д/21/ДУЗ</v>
          </cell>
          <cell r="L130" t="str">
            <v>23 апреля 2021г.</v>
          </cell>
          <cell r="M130">
            <v>1000000000</v>
          </cell>
          <cell r="N130"/>
          <cell r="O130"/>
          <cell r="P130"/>
          <cell r="Q130"/>
          <cell r="R130"/>
          <cell r="S130"/>
          <cell r="T130"/>
          <cell r="U130"/>
          <cell r="V130"/>
          <cell r="W130"/>
          <cell r="X130"/>
        </row>
        <row r="131">
          <cell r="A131" t="str">
            <v>TSH4100</v>
          </cell>
          <cell r="B131" t="str">
            <v>CS0190</v>
          </cell>
          <cell r="C131" t="str">
            <v>Ташкент</v>
          </cell>
          <cell r="D131" t="str">
            <v>Behtereva</v>
          </cell>
          <cell r="E131" t="str">
            <v>г. Ташкент, ул. Бехтерева-Саракульская,д. 7, кв. 17</v>
          </cell>
          <cell r="F131" t="str">
            <v>«Behtereva (CS0190)»</v>
          </cell>
          <cell r="G131" t="str">
            <v>Монтаж/демонтаж оборудования</v>
          </cell>
          <cell r="H131" t="str">
            <v>№12</v>
          </cell>
          <cell r="I131"/>
          <cell r="J131" t="str">
            <v>ООО «Bek Kom Engineering»</v>
          </cell>
          <cell r="K131" t="str">
            <v>№92Д/21/ДУЗ</v>
          </cell>
          <cell r="L131" t="str">
            <v>23 апреля 2021г.</v>
          </cell>
          <cell r="M131">
            <v>1000000000</v>
          </cell>
          <cell r="N131"/>
          <cell r="O131"/>
          <cell r="P131"/>
          <cell r="Q131"/>
          <cell r="R131"/>
          <cell r="S131"/>
          <cell r="T131"/>
          <cell r="U131"/>
          <cell r="V131"/>
          <cell r="W131"/>
          <cell r="X131"/>
        </row>
        <row r="132">
          <cell r="A132" t="str">
            <v>TSH4257</v>
          </cell>
          <cell r="B132" t="str">
            <v>CS3103</v>
          </cell>
          <cell r="C132" t="str">
            <v>Ташкент</v>
          </cell>
          <cell r="D132" t="str">
            <v>Poliklinika GAKJ UTI</v>
          </cell>
          <cell r="E132" t="str">
            <v>г. Ташкент, Мирабадский р-н, ул. А. Кадырова, д.49</v>
          </cell>
          <cell r="F132" t="str">
            <v>«Poliklinika GAKJ UTI (CS3103)»</v>
          </cell>
          <cell r="G132" t="str">
            <v>Монтаж/демонтаж оборудования</v>
          </cell>
          <cell r="H132" t="str">
            <v>№12</v>
          </cell>
          <cell r="I132"/>
          <cell r="J132" t="str">
            <v>ООО «Bek Kom Engineering»</v>
          </cell>
          <cell r="K132" t="str">
            <v>№92Д/21/ДУЗ</v>
          </cell>
          <cell r="L132" t="str">
            <v>23 апреля 2021г.</v>
          </cell>
          <cell r="M132">
            <v>1000000000</v>
          </cell>
          <cell r="N132"/>
          <cell r="O132"/>
          <cell r="P132"/>
          <cell r="Q132"/>
          <cell r="R132"/>
          <cell r="S132"/>
          <cell r="T132"/>
          <cell r="U132"/>
          <cell r="V132"/>
          <cell r="W132"/>
          <cell r="X132"/>
        </row>
        <row r="133">
          <cell r="A133" t="str">
            <v>TSH4025</v>
          </cell>
          <cell r="B133" t="str">
            <v>CS0028</v>
          </cell>
          <cell r="C133" t="str">
            <v>Ташкент</v>
          </cell>
          <cell r="D133" t="str">
            <v>Vokzal</v>
          </cell>
          <cell r="E133" t="str">
            <v>г. Ташкент, ул. Туркестанская, д. 7, гостиница Локомотив</v>
          </cell>
          <cell r="F133" t="str">
            <v>«Vokzal (CS0028)»</v>
          </cell>
          <cell r="G133" t="str">
            <v>Монтаж/демонтаж оборудования</v>
          </cell>
          <cell r="H133" t="str">
            <v>№12</v>
          </cell>
          <cell r="I133"/>
          <cell r="J133" t="str">
            <v>ООО «Bek Kom Engineering»</v>
          </cell>
          <cell r="K133" t="str">
            <v>№92Д/21/ДУЗ</v>
          </cell>
          <cell r="L133" t="str">
            <v>23 апреля 2021г.</v>
          </cell>
          <cell r="M133">
            <v>1000000000</v>
          </cell>
          <cell r="N133"/>
          <cell r="O133"/>
          <cell r="P133"/>
          <cell r="Q133"/>
          <cell r="R133"/>
          <cell r="S133"/>
          <cell r="T133"/>
          <cell r="U133"/>
          <cell r="V133"/>
          <cell r="W133"/>
          <cell r="X133"/>
        </row>
        <row r="134">
          <cell r="A134" t="str">
            <v>TSH4009</v>
          </cell>
          <cell r="B134" t="str">
            <v>CS0009</v>
          </cell>
          <cell r="C134" t="str">
            <v>Ташкент</v>
          </cell>
          <cell r="D134" t="str">
            <v>ATS-54</v>
          </cell>
          <cell r="E134" t="str">
            <v xml:space="preserve"> г. Ташкент, ул. Нукусская, д.87</v>
          </cell>
          <cell r="F134" t="str">
            <v>«ATS-54 (CS0009)»</v>
          </cell>
          <cell r="G134" t="str">
            <v>Монтаж/демонтаж оборудования</v>
          </cell>
          <cell r="H134" t="str">
            <v>№13</v>
          </cell>
          <cell r="I134"/>
          <cell r="J134" t="str">
            <v>ООО «Bek Kom Engineering»</v>
          </cell>
          <cell r="K134" t="str">
            <v>№92Д/21/ДУЗ</v>
          </cell>
          <cell r="L134" t="str">
            <v>23 апреля 2021г.</v>
          </cell>
          <cell r="M134">
            <v>1000000000</v>
          </cell>
          <cell r="N134"/>
          <cell r="O134"/>
          <cell r="P134"/>
          <cell r="Q134"/>
          <cell r="R134"/>
          <cell r="S134"/>
          <cell r="T134"/>
          <cell r="U134"/>
          <cell r="V134"/>
          <cell r="W134"/>
          <cell r="X134"/>
        </row>
        <row r="135">
          <cell r="A135" t="str">
            <v>TSH4135</v>
          </cell>
          <cell r="B135" t="str">
            <v>CS2835</v>
          </cell>
          <cell r="C135" t="str">
            <v>Ташкент</v>
          </cell>
          <cell r="D135" t="str">
            <v>OAO "Mirobod dehkon bozori"</v>
          </cell>
          <cell r="E135" t="str">
            <v>г. Ташкент, ул. Нукусская, Миробод Дехкон бозори</v>
          </cell>
          <cell r="F135" t="str">
            <v>«OAO "Mirobod dehkon bozori" (CS2835)»</v>
          </cell>
          <cell r="G135" t="str">
            <v>Монтаж/демонтаж оборудования</v>
          </cell>
          <cell r="H135" t="str">
            <v>№13</v>
          </cell>
          <cell r="I135"/>
          <cell r="J135" t="str">
            <v>ООО «Bek Kom Engineering»</v>
          </cell>
          <cell r="K135" t="str">
            <v>№92Д/21/ДУЗ</v>
          </cell>
          <cell r="L135" t="str">
            <v>23 апреля 2021г.</v>
          </cell>
          <cell r="M135">
            <v>1000000000</v>
          </cell>
          <cell r="N135"/>
          <cell r="O135"/>
          <cell r="P135"/>
          <cell r="Q135"/>
          <cell r="R135"/>
          <cell r="S135"/>
          <cell r="T135"/>
          <cell r="U135"/>
          <cell r="V135"/>
          <cell r="W135"/>
          <cell r="X135"/>
        </row>
        <row r="136">
          <cell r="A136" t="str">
            <v>TSH4116</v>
          </cell>
          <cell r="B136" t="str">
            <v>CS2806</v>
          </cell>
          <cell r="C136" t="str">
            <v>Ташкент</v>
          </cell>
          <cell r="D136" t="str">
            <v>1 Respublikanskaya klini4eskaya bolnica</v>
          </cell>
          <cell r="E136" t="str">
            <v>г. Ташкент, ул. С. Азимова, 74</v>
          </cell>
          <cell r="F136" t="str">
            <v>«1 Respublikanskaya klini4eskaya bolnica (CS2806)»</v>
          </cell>
          <cell r="G136" t="str">
            <v>Монтаж/демонтаж оборудования</v>
          </cell>
          <cell r="H136" t="str">
            <v>№13</v>
          </cell>
          <cell r="I136"/>
          <cell r="J136" t="str">
            <v>ООО «Bek Kom Engineering»</v>
          </cell>
          <cell r="K136" t="str">
            <v>№92Д/21/ДУЗ</v>
          </cell>
          <cell r="L136" t="str">
            <v>23 апреля 2021г.</v>
          </cell>
          <cell r="M136">
            <v>1000000000</v>
          </cell>
          <cell r="N136"/>
          <cell r="O136"/>
          <cell r="P136"/>
          <cell r="Q136"/>
          <cell r="R136"/>
          <cell r="S136"/>
          <cell r="T136"/>
          <cell r="U136"/>
          <cell r="V136"/>
          <cell r="W136"/>
          <cell r="X136"/>
        </row>
        <row r="137">
          <cell r="A137" t="str">
            <v>TSH4366</v>
          </cell>
          <cell r="B137" t="str">
            <v>CS0746</v>
          </cell>
          <cell r="C137" t="str">
            <v>Ташкент</v>
          </cell>
          <cell r="D137" t="str">
            <v>Poliklinika №9</v>
          </cell>
          <cell r="E137" t="str">
            <v>г.Ташкент, Алмазарский р-н, ул.Г.Гулома, д.19</v>
          </cell>
          <cell r="F137" t="str">
            <v>«Poliklinika №9 (CS0746)»</v>
          </cell>
          <cell r="G137" t="str">
            <v>Монтаж/демонтаж оборудования</v>
          </cell>
          <cell r="H137" t="str">
            <v>№13</v>
          </cell>
          <cell r="I137"/>
          <cell r="J137" t="str">
            <v>ООО «Bek Kom Engineering»</v>
          </cell>
          <cell r="K137" t="str">
            <v>№92Д/21/ДУЗ</v>
          </cell>
          <cell r="L137" t="str">
            <v>23 апреля 2021г.</v>
          </cell>
          <cell r="M137">
            <v>1000000000</v>
          </cell>
          <cell r="N137"/>
          <cell r="O137"/>
          <cell r="P137"/>
          <cell r="Q137"/>
          <cell r="R137"/>
          <cell r="S137"/>
          <cell r="T137"/>
          <cell r="U137"/>
          <cell r="V137"/>
          <cell r="W137"/>
          <cell r="X137"/>
        </row>
        <row r="138">
          <cell r="A138" t="str">
            <v>TSH4170</v>
          </cell>
          <cell r="B138" t="str">
            <v>CS2896</v>
          </cell>
          <cell r="C138" t="str">
            <v>Ташкент</v>
          </cell>
          <cell r="D138" t="str">
            <v>OATPO Toshkent Univermagi</v>
          </cell>
          <cell r="E138" t="str">
            <v>пр-т Узбекистан, д.17, ОАТПО Тошкент универмаги</v>
          </cell>
          <cell r="F138" t="str">
            <v>«OATPO Toshkent Univermagi (CS2896)»</v>
          </cell>
          <cell r="G138" t="str">
            <v>Монтаж/демонтаж оборудования</v>
          </cell>
          <cell r="H138" t="str">
            <v>№13</v>
          </cell>
          <cell r="I138"/>
          <cell r="J138" t="str">
            <v>ООО «Bek Kom Engineering»</v>
          </cell>
          <cell r="K138" t="str">
            <v>№92Д/21/ДУЗ</v>
          </cell>
          <cell r="L138" t="str">
            <v>23 апреля 2021г.</v>
          </cell>
          <cell r="M138">
            <v>1000000000</v>
          </cell>
          <cell r="N138"/>
          <cell r="O138"/>
          <cell r="P138"/>
          <cell r="Q138"/>
          <cell r="R138"/>
          <cell r="S138"/>
          <cell r="T138"/>
          <cell r="U138"/>
          <cell r="V138"/>
          <cell r="W138"/>
          <cell r="X138"/>
        </row>
        <row r="139">
          <cell r="A139" t="str">
            <v>TSH4387</v>
          </cell>
          <cell r="B139" t="str">
            <v>CS3114</v>
          </cell>
          <cell r="C139" t="str">
            <v>Ташкент</v>
          </cell>
          <cell r="D139" t="str">
            <v>Natsionalnoe agentstvo informatizatsii Uzbekistana</v>
          </cell>
          <cell r="E139" t="str">
            <v>г. Ташкент, Мирабадский р-н, ул. Буюк Турон, д. 42, НИА Уз</v>
          </cell>
          <cell r="F139" t="str">
            <v>«Natsionalnoe agentstvo informatizatsii Uzbekistana (CS3114)»</v>
          </cell>
          <cell r="G139" t="str">
            <v>Монтаж/демонтаж оборудования</v>
          </cell>
          <cell r="H139" t="str">
            <v>№13</v>
          </cell>
          <cell r="I139"/>
          <cell r="J139" t="str">
            <v>ООО «Bek Kom Engineering»</v>
          </cell>
          <cell r="K139" t="str">
            <v>№92Д/21/ДУЗ</v>
          </cell>
          <cell r="L139" t="str">
            <v>23 апреля 2021г.</v>
          </cell>
          <cell r="M139">
            <v>1000000000</v>
          </cell>
          <cell r="N139"/>
          <cell r="O139"/>
          <cell r="P139"/>
          <cell r="Q139"/>
          <cell r="R139"/>
          <cell r="S139"/>
          <cell r="T139"/>
          <cell r="U139"/>
          <cell r="V139"/>
          <cell r="W139"/>
          <cell r="X139"/>
        </row>
        <row r="140">
          <cell r="A140" t="str">
            <v>TSH4379</v>
          </cell>
          <cell r="B140" t="str">
            <v>CS3011</v>
          </cell>
          <cell r="C140" t="str">
            <v>Ташкент</v>
          </cell>
          <cell r="D140" t="str">
            <v>Sanatoriy "Uzbekiston" MVD Ruz</v>
          </cell>
          <cell r="E140" t="str">
            <v>Таш. обл., Ташкентский р-н, пос. Гишткуприк</v>
          </cell>
          <cell r="F140" t="str">
            <v>«Sanatoriy "Uzbekiston" MVD Ruz (CS3011)»</v>
          </cell>
          <cell r="G140" t="str">
            <v>Монтаж/демонтаж оборудования</v>
          </cell>
          <cell r="H140" t="str">
            <v>№13</v>
          </cell>
          <cell r="I140"/>
          <cell r="J140" t="str">
            <v>ООО «Bek Kom Engineering»</v>
          </cell>
          <cell r="K140" t="str">
            <v>№92Д/21/ДУЗ</v>
          </cell>
          <cell r="L140" t="str">
            <v>23 апреля 2021г.</v>
          </cell>
          <cell r="M140">
            <v>1000000000</v>
          </cell>
          <cell r="N140"/>
          <cell r="O140"/>
          <cell r="P140"/>
          <cell r="Q140"/>
          <cell r="R140"/>
          <cell r="S140"/>
          <cell r="T140"/>
          <cell r="U140"/>
          <cell r="V140"/>
          <cell r="W140"/>
          <cell r="X140"/>
        </row>
        <row r="141">
          <cell r="A141" t="str">
            <v>TSH4232</v>
          </cell>
          <cell r="B141" t="str">
            <v>CS2900</v>
          </cell>
          <cell r="C141" t="str">
            <v>Ташкент</v>
          </cell>
          <cell r="D141" t="str">
            <v>Grand Milk</v>
          </cell>
          <cell r="E141" t="str">
            <v>Ташкентская область, Ташкентский район, КФЙ Гулистан, ООО Grand Milk</v>
          </cell>
          <cell r="F141" t="str">
            <v>«Grand Milk (CS2900)»</v>
          </cell>
          <cell r="G141" t="str">
            <v>Монтаж/демонтаж оборудования</v>
          </cell>
          <cell r="H141" t="str">
            <v>№13</v>
          </cell>
          <cell r="I141"/>
          <cell r="J141" t="str">
            <v>ООО «Bek Kom Engineering»</v>
          </cell>
          <cell r="K141" t="str">
            <v>№92Д/21/ДУЗ</v>
          </cell>
          <cell r="L141" t="str">
            <v>23 апреля 2021г.</v>
          </cell>
          <cell r="M141">
            <v>1000000000</v>
          </cell>
          <cell r="N141"/>
          <cell r="O141"/>
          <cell r="P141"/>
          <cell r="Q141"/>
          <cell r="R141"/>
          <cell r="S141"/>
          <cell r="T141"/>
          <cell r="U141"/>
          <cell r="V141"/>
          <cell r="W141"/>
          <cell r="X141"/>
        </row>
        <row r="142">
          <cell r="A142" t="str">
            <v>TSH4339</v>
          </cell>
          <cell r="B142" t="str">
            <v>CS0715</v>
          </cell>
          <cell r="C142" t="str">
            <v>Ташкент</v>
          </cell>
          <cell r="D142" t="str">
            <v>Meva Sharbat</v>
          </cell>
          <cell r="E142" t="str">
            <v>Таш.область, Таш.р-н, ул.Чимкентский тракт, с/с Гулистан</v>
          </cell>
          <cell r="F142" t="str">
            <v>«Meva Sharbat (CS0715)»</v>
          </cell>
          <cell r="G142" t="str">
            <v>Монтаж/демонтаж оборудования</v>
          </cell>
          <cell r="H142" t="str">
            <v>№13</v>
          </cell>
          <cell r="I142"/>
          <cell r="J142" t="str">
            <v>ООО «Bek Kom Engineering»</v>
          </cell>
          <cell r="K142" t="str">
            <v>№92Д/21/ДУЗ</v>
          </cell>
          <cell r="L142" t="str">
            <v>23 апреля 2021г.</v>
          </cell>
          <cell r="M142">
            <v>1000000000</v>
          </cell>
          <cell r="N142"/>
          <cell r="O142"/>
          <cell r="P142"/>
          <cell r="Q142"/>
          <cell r="R142"/>
          <cell r="S142"/>
          <cell r="T142"/>
          <cell r="U142"/>
          <cell r="V142"/>
          <cell r="W142"/>
          <cell r="X142"/>
        </row>
        <row r="143">
          <cell r="A143" t="str">
            <v>CHR4824</v>
          </cell>
          <cell r="B143" t="str">
            <v>CS4824</v>
          </cell>
          <cell r="C143" t="str">
            <v>Чирчик</v>
          </cell>
          <cell r="D143" t="str">
            <v>Zargarlik zavod</v>
          </cell>
          <cell r="E143" t="str">
            <v>Бостанлыкский р-н, п.. Бурчмулла, ювелирный заводи</v>
          </cell>
          <cell r="F143" t="str">
            <v>«Zargarlik zavod (CS4824)»</v>
          </cell>
          <cell r="G143" t="str">
            <v>Монтаж/демонтаж оборудования</v>
          </cell>
          <cell r="H143" t="str">
            <v>№3</v>
          </cell>
          <cell r="I143"/>
          <cell r="J143" t="str">
            <v>ООО «Communication»</v>
          </cell>
          <cell r="K143" t="str">
            <v>№105Д/21/ДУЗ</v>
          </cell>
          <cell r="L143" t="str">
            <v>07 мая 2021г.</v>
          </cell>
          <cell r="M143">
            <v>1000000000</v>
          </cell>
          <cell r="N143"/>
          <cell r="O143"/>
          <cell r="P143"/>
          <cell r="Q143"/>
          <cell r="R143"/>
          <cell r="S143"/>
          <cell r="T143"/>
          <cell r="U143"/>
          <cell r="V143"/>
          <cell r="W143"/>
          <cell r="X143"/>
        </row>
        <row r="144">
          <cell r="A144" t="str">
            <v>CHR4830</v>
          </cell>
          <cell r="B144" t="str">
            <v>CS4830</v>
          </cell>
          <cell r="C144" t="str">
            <v>Чирчик</v>
          </cell>
          <cell r="D144" t="str">
            <v>Navruz</v>
          </cell>
          <cell r="E144" t="str">
            <v>Бостанлыкский р-н, зона отдыха Навруз ОАТПО Тошкент Универмаги</v>
          </cell>
          <cell r="F144" t="str">
            <v>«Navruz (CS4830)»</v>
          </cell>
          <cell r="G144" t="str">
            <v>Монтаж/демонтаж оборудования</v>
          </cell>
          <cell r="H144" t="str">
            <v>№3</v>
          </cell>
          <cell r="I144"/>
          <cell r="J144" t="str">
            <v>ООО «Communication»</v>
          </cell>
          <cell r="K144" t="str">
            <v>№105Д/21/ДУЗ</v>
          </cell>
          <cell r="L144" t="str">
            <v>07 мая 2021г.</v>
          </cell>
          <cell r="M144">
            <v>1000000000</v>
          </cell>
          <cell r="N144"/>
          <cell r="O144"/>
          <cell r="P144"/>
          <cell r="Q144"/>
          <cell r="R144"/>
          <cell r="S144"/>
          <cell r="T144"/>
          <cell r="U144"/>
          <cell r="V144"/>
          <cell r="W144"/>
          <cell r="X144"/>
        </row>
        <row r="145">
          <cell r="A145" t="str">
            <v>CHR4831</v>
          </cell>
          <cell r="B145" t="str">
            <v>CS4831</v>
          </cell>
          <cell r="C145" t="str">
            <v>Чирчик</v>
          </cell>
          <cell r="D145" t="str">
            <v>Layner</v>
          </cell>
          <cell r="E145" t="str">
            <v>Бостанлыкский р-н, КФЙ Чимган,  д/о Лайнер, АП UAT</v>
          </cell>
          <cell r="F145" t="str">
            <v>«Layner (CS4831)»</v>
          </cell>
          <cell r="G145" t="str">
            <v>Монтаж/демонтаж оборудования</v>
          </cell>
          <cell r="H145" t="str">
            <v>№3</v>
          </cell>
          <cell r="I145"/>
          <cell r="J145" t="str">
            <v>ООО «Communication»</v>
          </cell>
          <cell r="K145" t="str">
            <v>№105Д/21/ДУЗ</v>
          </cell>
          <cell r="L145" t="str">
            <v>07 мая 2021г.</v>
          </cell>
          <cell r="M145">
            <v>1000000000</v>
          </cell>
          <cell r="N145"/>
          <cell r="O145"/>
          <cell r="P145"/>
          <cell r="Q145"/>
          <cell r="R145"/>
          <cell r="S145"/>
          <cell r="T145"/>
          <cell r="U145"/>
          <cell r="V145"/>
          <cell r="W145"/>
          <cell r="X145"/>
        </row>
        <row r="146">
          <cell r="A146" t="str">
            <v>CHR4853</v>
          </cell>
          <cell r="B146" t="str">
            <v>CS4853</v>
          </cell>
          <cell r="C146" t="str">
            <v>Чирчик</v>
          </cell>
          <cell r="D146" t="str">
            <v>Chakcham</v>
          </cell>
          <cell r="E146" t="str">
            <v>Бостанлыкский р-н, п. Чакчам, (КФЙ Думалок)</v>
          </cell>
          <cell r="F146" t="str">
            <v>«Chakcham (CS4853)»</v>
          </cell>
          <cell r="G146" t="str">
            <v>Монтаж/демонтаж оборудования</v>
          </cell>
          <cell r="H146" t="str">
            <v>№3</v>
          </cell>
          <cell r="I146"/>
          <cell r="J146" t="str">
            <v>ООО «Communication»</v>
          </cell>
          <cell r="K146" t="str">
            <v>№105Д/21/ДУЗ</v>
          </cell>
          <cell r="L146" t="str">
            <v>07 мая 2021г.</v>
          </cell>
          <cell r="M146">
            <v>1000000000</v>
          </cell>
          <cell r="N146"/>
          <cell r="O146"/>
          <cell r="P146"/>
          <cell r="Q146"/>
          <cell r="R146"/>
          <cell r="S146"/>
          <cell r="T146"/>
          <cell r="U146"/>
          <cell r="V146"/>
          <cell r="W146"/>
          <cell r="X146"/>
        </row>
        <row r="147">
          <cell r="A147" t="str">
            <v>CHR4854</v>
          </cell>
          <cell r="B147" t="str">
            <v>CS4854</v>
          </cell>
          <cell r="C147" t="str">
            <v>Чирчик</v>
          </cell>
          <cell r="D147" t="str">
            <v>Beldersay</v>
          </cell>
          <cell r="E147" t="str">
            <v>Таш. обл.,Бостанлыкский р-н, ОЦ Бельдерсай Оромгохи</v>
          </cell>
          <cell r="F147" t="str">
            <v>«Beldersay (CS4854)»</v>
          </cell>
          <cell r="G147" t="str">
            <v>Монтаж/демонтаж оборудования</v>
          </cell>
          <cell r="H147" t="str">
            <v>№3</v>
          </cell>
          <cell r="I147"/>
          <cell r="J147" t="str">
            <v>ООО «Communication»</v>
          </cell>
          <cell r="K147" t="str">
            <v>№105Д/21/ДУЗ</v>
          </cell>
          <cell r="L147" t="str">
            <v>07 мая 2021г.</v>
          </cell>
          <cell r="M147">
            <v>1000000000</v>
          </cell>
          <cell r="N147"/>
          <cell r="O147"/>
          <cell r="P147"/>
          <cell r="Q147"/>
          <cell r="R147"/>
          <cell r="S147"/>
          <cell r="T147"/>
          <cell r="U147"/>
          <cell r="V147"/>
          <cell r="W147"/>
          <cell r="X147"/>
        </row>
        <row r="148">
          <cell r="A148" t="str">
            <v>CHR4819</v>
          </cell>
          <cell r="B148" t="str">
            <v>CS4819</v>
          </cell>
          <cell r="C148" t="str">
            <v>Чирчик</v>
          </cell>
          <cell r="D148" t="str">
            <v>Sijak</v>
          </cell>
          <cell r="E148" t="str">
            <v>Бостанлыкский р-н, п.Сиджак, школа№43</v>
          </cell>
          <cell r="F148" t="str">
            <v>«Sijak (CS4819)»</v>
          </cell>
          <cell r="G148" t="str">
            <v>Монтаж/демонтаж оборудования</v>
          </cell>
          <cell r="H148" t="str">
            <v>№3</v>
          </cell>
          <cell r="I148"/>
          <cell r="J148" t="str">
            <v>ООО «Communication»</v>
          </cell>
          <cell r="K148" t="str">
            <v>№105Д/21/ДУЗ</v>
          </cell>
          <cell r="L148" t="str">
            <v>07 мая 2021г.</v>
          </cell>
          <cell r="M148">
            <v>1000000000</v>
          </cell>
          <cell r="N148"/>
          <cell r="O148"/>
          <cell r="P148"/>
          <cell r="Q148"/>
          <cell r="R148"/>
          <cell r="S148"/>
          <cell r="T148"/>
          <cell r="U148"/>
          <cell r="V148"/>
          <cell r="W148"/>
          <cell r="X148"/>
        </row>
        <row r="149">
          <cell r="A149" t="str">
            <v>CHR4825</v>
          </cell>
          <cell r="B149" t="str">
            <v>CS4825</v>
          </cell>
          <cell r="C149" t="str">
            <v>Чирчик</v>
          </cell>
          <cell r="D149" t="str">
            <v>Pansionat Khojikent</v>
          </cell>
          <cell r="E149" t="str">
            <v>Бостанлыкский р-н, п. Ходжикент, ООО Ходжикент</v>
          </cell>
          <cell r="F149" t="str">
            <v>«Pansionat Khojikent (CS4825)»</v>
          </cell>
          <cell r="G149" t="str">
            <v>Монтаж/демонтаж оборудования</v>
          </cell>
          <cell r="H149" t="str">
            <v>№3</v>
          </cell>
          <cell r="I149"/>
          <cell r="J149" t="str">
            <v>ООО «Communication»</v>
          </cell>
          <cell r="K149" t="str">
            <v>№105Д/21/ДУЗ</v>
          </cell>
          <cell r="L149" t="str">
            <v>07 мая 2021г.</v>
          </cell>
          <cell r="M149">
            <v>1000000000</v>
          </cell>
          <cell r="N149"/>
          <cell r="O149"/>
          <cell r="P149"/>
          <cell r="Q149"/>
          <cell r="R149"/>
          <cell r="S149"/>
          <cell r="T149"/>
          <cell r="U149"/>
          <cell r="V149"/>
          <cell r="W149"/>
          <cell r="X149"/>
        </row>
        <row r="150">
          <cell r="A150" t="str">
            <v>CHR4852</v>
          </cell>
          <cell r="B150" t="str">
            <v>CS4852</v>
          </cell>
          <cell r="C150" t="str">
            <v>Чирчик</v>
          </cell>
          <cell r="D150" t="str">
            <v>Karankul</v>
          </cell>
          <cell r="E150" t="str">
            <v>Бостанлыкский р-н, п. Каранкуль, территория водозабора</v>
          </cell>
          <cell r="F150" t="str">
            <v>«Karankul (CS4852)»</v>
          </cell>
          <cell r="G150" t="str">
            <v>Монтаж/демонтаж оборудования</v>
          </cell>
          <cell r="H150" t="str">
            <v>№3</v>
          </cell>
          <cell r="I150"/>
          <cell r="J150" t="str">
            <v>ООО «Communication»</v>
          </cell>
          <cell r="K150" t="str">
            <v>№105Д/21/ДУЗ</v>
          </cell>
          <cell r="L150" t="str">
            <v>07 мая 2021г.</v>
          </cell>
          <cell r="M150">
            <v>1000000000</v>
          </cell>
          <cell r="N150"/>
          <cell r="O150"/>
          <cell r="P150"/>
          <cell r="Q150"/>
          <cell r="R150"/>
          <cell r="S150"/>
          <cell r="T150"/>
          <cell r="U150"/>
          <cell r="V150"/>
          <cell r="W150"/>
          <cell r="X150"/>
        </row>
        <row r="151">
          <cell r="A151" t="str">
            <v>CHR4878</v>
          </cell>
          <cell r="B151" t="str">
            <v>CS4878</v>
          </cell>
          <cell r="C151" t="str">
            <v>Чирчик</v>
          </cell>
          <cell r="D151" t="str">
            <v>Sanatoriy Humsan</v>
          </cell>
          <cell r="E151" t="str">
            <v>Бостанлыкский р-н, п. Хумсан, санаторий Хумсан</v>
          </cell>
          <cell r="F151" t="str">
            <v>«Sanatoriy Humsan (CS4878)»</v>
          </cell>
          <cell r="G151" t="str">
            <v>Монтаж/демонтаж оборудования</v>
          </cell>
          <cell r="H151" t="str">
            <v>№3</v>
          </cell>
          <cell r="I151"/>
          <cell r="J151" t="str">
            <v>ООО «Communication»</v>
          </cell>
          <cell r="K151" t="str">
            <v>№105Д/21/ДУЗ</v>
          </cell>
          <cell r="L151" t="str">
            <v>07 мая 2021г.</v>
          </cell>
          <cell r="M151">
            <v>1000000000</v>
          </cell>
          <cell r="N151"/>
          <cell r="O151"/>
          <cell r="P151"/>
          <cell r="Q151"/>
          <cell r="R151"/>
          <cell r="S151"/>
          <cell r="T151"/>
          <cell r="U151"/>
          <cell r="V151"/>
          <cell r="W151"/>
          <cell r="X151"/>
        </row>
        <row r="152">
          <cell r="A152" t="str">
            <v>CHR4833</v>
          </cell>
          <cell r="B152" t="str">
            <v>CS4833</v>
          </cell>
          <cell r="C152" t="str">
            <v>Чирчик</v>
          </cell>
          <cell r="D152" t="str">
            <v>Khumsan</v>
          </cell>
          <cell r="E152" t="str">
            <v>Бостанлыкский р-н, п. Хумсан, школа№19</v>
          </cell>
          <cell r="F152" t="str">
            <v>«Khumsan (CS4833)»</v>
          </cell>
          <cell r="G152" t="str">
            <v>Монтаж/демонтаж оборудования</v>
          </cell>
          <cell r="H152" t="str">
            <v>№3</v>
          </cell>
          <cell r="I152"/>
          <cell r="J152" t="str">
            <v>ООО «Communication»</v>
          </cell>
          <cell r="K152" t="str">
            <v>№105Д/21/ДУЗ</v>
          </cell>
          <cell r="L152" t="str">
            <v>07 мая 2021г.</v>
          </cell>
          <cell r="M152">
            <v>1000000000</v>
          </cell>
          <cell r="N152"/>
          <cell r="O152"/>
          <cell r="P152"/>
          <cell r="Q152"/>
          <cell r="R152"/>
          <cell r="S152"/>
          <cell r="T152"/>
          <cell r="U152"/>
          <cell r="V152"/>
          <cell r="W152"/>
          <cell r="X152"/>
        </row>
        <row r="153">
          <cell r="A153" t="str">
            <v>CHR4877</v>
          </cell>
          <cell r="B153" t="str">
            <v>CS4877</v>
          </cell>
          <cell r="C153" t="str">
            <v>Чирчик</v>
          </cell>
          <cell r="D153" t="str">
            <v>Charvak GES</v>
          </cell>
          <cell r="E153" t="str">
            <v>Бостанлыкский р-н, п. Чорбог, м-ля Дустлик, УП Чорбог ГЭС курилиш</v>
          </cell>
          <cell r="F153" t="str">
            <v>«Charvak GES (CS4877)»</v>
          </cell>
          <cell r="G153" t="str">
            <v>Монтаж/демонтаж оборудования</v>
          </cell>
          <cell r="H153" t="str">
            <v>№4</v>
          </cell>
          <cell r="I153"/>
          <cell r="J153" t="str">
            <v>ООО «Communication»</v>
          </cell>
          <cell r="K153" t="str">
            <v>№105Д/21/ДУЗ</v>
          </cell>
          <cell r="L153" t="str">
            <v>07 мая 2021г.</v>
          </cell>
          <cell r="M153">
            <v>1000000000</v>
          </cell>
          <cell r="N153"/>
          <cell r="O153"/>
          <cell r="P153"/>
          <cell r="Q153"/>
          <cell r="R153"/>
          <cell r="S153"/>
          <cell r="T153"/>
          <cell r="U153"/>
          <cell r="V153"/>
          <cell r="W153"/>
          <cell r="X153"/>
        </row>
        <row r="154">
          <cell r="A154" t="str">
            <v>CHR4876</v>
          </cell>
          <cell r="B154" t="str">
            <v>CS4876</v>
          </cell>
          <cell r="C154" t="str">
            <v>Чирчик</v>
          </cell>
          <cell r="D154" t="str">
            <v>Aktash say</v>
          </cell>
          <cell r="E154" t="str">
            <v>Бостанлыкский р-н, урочище Акташ сай</v>
          </cell>
          <cell r="F154" t="str">
            <v>«Aktash say (CS4876)»</v>
          </cell>
          <cell r="G154" t="str">
            <v>Монтаж/демонтаж оборудования</v>
          </cell>
          <cell r="H154" t="str">
            <v>№4</v>
          </cell>
          <cell r="I154"/>
          <cell r="J154" t="str">
            <v>ООО «Communication»</v>
          </cell>
          <cell r="K154" t="str">
            <v>№105Д/21/ДУЗ</v>
          </cell>
          <cell r="L154" t="str">
            <v>07 мая 2021г.</v>
          </cell>
          <cell r="M154">
            <v>1000000000</v>
          </cell>
          <cell r="N154"/>
          <cell r="O154"/>
          <cell r="P154"/>
          <cell r="Q154"/>
          <cell r="R154"/>
          <cell r="S154"/>
          <cell r="T154"/>
          <cell r="U154"/>
          <cell r="V154"/>
          <cell r="W154"/>
          <cell r="X154"/>
        </row>
        <row r="155">
          <cell r="A155" t="str">
            <v>CHR4826</v>
          </cell>
          <cell r="B155" t="str">
            <v>CS4826</v>
          </cell>
          <cell r="C155" t="str">
            <v>Чирчик</v>
          </cell>
          <cell r="D155" t="str">
            <v>Pansionat Aktash</v>
          </cell>
          <cell r="E155" t="str">
            <v>Бостанлыкский р-н, п. Сайлык, пансионат Окташ</v>
          </cell>
          <cell r="F155" t="str">
            <v>«Pansionat Aktash (CS4826)»</v>
          </cell>
          <cell r="G155" t="str">
            <v>Монтаж/демонтаж оборудования</v>
          </cell>
          <cell r="H155" t="str">
            <v>№4</v>
          </cell>
          <cell r="I155"/>
          <cell r="J155" t="str">
            <v>ООО «Communication»</v>
          </cell>
          <cell r="K155" t="str">
            <v>№105Д/21/ДУЗ</v>
          </cell>
          <cell r="L155" t="str">
            <v>07 мая 2021г.</v>
          </cell>
          <cell r="M155">
            <v>1000000000</v>
          </cell>
          <cell r="N155"/>
          <cell r="O155"/>
          <cell r="P155"/>
          <cell r="Q155"/>
          <cell r="R155"/>
          <cell r="S155"/>
          <cell r="T155"/>
          <cell r="U155"/>
          <cell r="V155"/>
          <cell r="W155"/>
          <cell r="X155"/>
        </row>
        <row r="156">
          <cell r="A156" t="str">
            <v>CHR4875</v>
          </cell>
          <cell r="B156" t="str">
            <v>CS4875</v>
          </cell>
          <cell r="C156" t="str">
            <v>Чирчик</v>
          </cell>
          <cell r="D156" t="str">
            <v>Bustanlik</v>
          </cell>
          <cell r="E156" t="str">
            <v>Бостанлыкский р-н,п. Хандайлык, учебно-произв.база Бустанлык ТУИТ</v>
          </cell>
          <cell r="F156" t="str">
            <v>«Bustanlik (CS4875)»</v>
          </cell>
          <cell r="G156" t="str">
            <v>Монтаж/демонтаж оборудования</v>
          </cell>
          <cell r="H156" t="str">
            <v>№4</v>
          </cell>
          <cell r="I156"/>
          <cell r="J156" t="str">
            <v>ООО «Communication»</v>
          </cell>
          <cell r="K156" t="str">
            <v>№105Д/21/ДУЗ</v>
          </cell>
          <cell r="L156" t="str">
            <v>07 мая 2021г.</v>
          </cell>
          <cell r="M156">
            <v>1000000000</v>
          </cell>
          <cell r="N156"/>
          <cell r="O156"/>
          <cell r="P156"/>
          <cell r="Q156"/>
          <cell r="R156"/>
          <cell r="S156"/>
          <cell r="T156"/>
          <cell r="U156"/>
          <cell r="V156"/>
          <cell r="W156"/>
          <cell r="X156"/>
        </row>
        <row r="157">
          <cell r="A157" t="str">
            <v>CHR4828</v>
          </cell>
          <cell r="B157" t="str">
            <v>CS4828</v>
          </cell>
          <cell r="C157" t="str">
            <v>Чирчик</v>
          </cell>
          <cell r="D157" t="str">
            <v>Uzpromstroybank</v>
          </cell>
          <cell r="E157" t="str">
            <v>Бостанлыкский р-н, г. Газалкент, ул. Беруни, д.24</v>
          </cell>
          <cell r="F157" t="str">
            <v>«Uzpromstroybank (CS4828)»</v>
          </cell>
          <cell r="G157" t="str">
            <v>Монтаж/демонтаж оборудования</v>
          </cell>
          <cell r="H157" t="str">
            <v>№4</v>
          </cell>
          <cell r="I157"/>
          <cell r="J157" t="str">
            <v>ООО «Communication»</v>
          </cell>
          <cell r="K157" t="str">
            <v>№105Д/21/ДУЗ</v>
          </cell>
          <cell r="L157" t="str">
            <v>07 мая 2021г.</v>
          </cell>
          <cell r="M157">
            <v>1000000000</v>
          </cell>
          <cell r="N157"/>
          <cell r="O157"/>
          <cell r="P157"/>
          <cell r="Q157"/>
          <cell r="R157"/>
          <cell r="S157"/>
          <cell r="T157"/>
          <cell r="U157"/>
          <cell r="V157"/>
          <cell r="W157"/>
          <cell r="X157"/>
        </row>
        <row r="158">
          <cell r="A158" t="str">
            <v>CHR4827</v>
          </cell>
          <cell r="B158" t="str">
            <v>CS4827</v>
          </cell>
          <cell r="C158" t="str">
            <v>Чирчик</v>
          </cell>
          <cell r="D158" t="str">
            <v>Nasosnaya Aksan-ota</v>
          </cell>
          <cell r="E158" t="str">
            <v>Бостанлыкский р-н, г.Газалкент, насосная станция Аксак-ота</v>
          </cell>
          <cell r="F158" t="str">
            <v>«Nasosnaya Aksan-ota (CS4827)»</v>
          </cell>
          <cell r="G158" t="str">
            <v>Монтаж/демонтаж оборудования</v>
          </cell>
          <cell r="H158" t="str">
            <v>№4</v>
          </cell>
          <cell r="I158"/>
          <cell r="J158" t="str">
            <v>ООО «Communication»</v>
          </cell>
          <cell r="K158" t="str">
            <v>№105Д/21/ДУЗ</v>
          </cell>
          <cell r="L158" t="str">
            <v>07 мая 2021г.</v>
          </cell>
          <cell r="M158">
            <v>1000000000</v>
          </cell>
          <cell r="N158"/>
          <cell r="O158"/>
          <cell r="P158"/>
          <cell r="Q158"/>
          <cell r="R158"/>
          <cell r="S158"/>
          <cell r="T158"/>
          <cell r="U158"/>
          <cell r="V158"/>
          <cell r="W158"/>
          <cell r="X158"/>
        </row>
        <row r="159">
          <cell r="A159" t="str">
            <v>CHR4923</v>
          </cell>
          <cell r="B159" t="str">
            <v>CHR4923</v>
          </cell>
          <cell r="C159" t="str">
            <v>Чирчик</v>
          </cell>
          <cell r="D159" t="str">
            <v>Energoqurilishindustriya</v>
          </cell>
          <cell r="E159" t="str">
            <v>Ташкентская область, Бустанлыкский район, п. Искандер, элеватор</v>
          </cell>
          <cell r="F159" t="str">
            <v>«Energoqurilishindustriya (CHR4923)»</v>
          </cell>
          <cell r="G159" t="str">
            <v>Монтаж/демонтаж оборудования</v>
          </cell>
          <cell r="H159" t="str">
            <v>№4</v>
          </cell>
          <cell r="I159"/>
          <cell r="J159" t="str">
            <v>ООО «Communication»</v>
          </cell>
          <cell r="K159" t="str">
            <v>№105Д/21/ДУЗ</v>
          </cell>
          <cell r="L159" t="str">
            <v>07 мая 2021г.</v>
          </cell>
          <cell r="M159">
            <v>1000000000</v>
          </cell>
          <cell r="N159"/>
          <cell r="O159"/>
          <cell r="P159"/>
          <cell r="Q159"/>
          <cell r="R159"/>
          <cell r="S159"/>
          <cell r="T159"/>
          <cell r="U159"/>
          <cell r="V159"/>
          <cell r="W159"/>
          <cell r="X159"/>
        </row>
        <row r="160">
          <cell r="A160" t="str">
            <v>CHR4821</v>
          </cell>
          <cell r="B160" t="str">
            <v>CS4821</v>
          </cell>
          <cell r="C160" t="str">
            <v>Чирчик</v>
          </cell>
          <cell r="D160" t="str">
            <v>Pargos</v>
          </cell>
          <cell r="E160" t="str">
            <v xml:space="preserve"> Бостанлыкский р-н пос. Паргос, ул. С. Рахимова, 2, АО МТП</v>
          </cell>
          <cell r="F160" t="str">
            <v>«Pargos (CS4821)»</v>
          </cell>
          <cell r="G160" t="str">
            <v>Монтаж/демонтаж оборудования</v>
          </cell>
          <cell r="H160" t="str">
            <v>№4</v>
          </cell>
          <cell r="I160"/>
          <cell r="J160" t="str">
            <v>ООО «Communication»</v>
          </cell>
          <cell r="K160" t="str">
            <v>№105Д/21/ДУЗ</v>
          </cell>
          <cell r="L160" t="str">
            <v>07 мая 2021г.</v>
          </cell>
          <cell r="M160">
            <v>1000000000</v>
          </cell>
          <cell r="N160"/>
          <cell r="O160"/>
          <cell r="P160"/>
          <cell r="Q160"/>
          <cell r="R160"/>
          <cell r="S160"/>
          <cell r="T160"/>
          <cell r="U160"/>
          <cell r="V160"/>
          <cell r="W160"/>
          <cell r="X160"/>
        </row>
        <row r="161">
          <cell r="A161" t="str">
            <v>CHR4969</v>
          </cell>
          <cell r="B161" t="str">
            <v>CHR4969</v>
          </cell>
          <cell r="C161" t="str">
            <v>Чирчик</v>
          </cell>
          <cell r="D161" t="str">
            <v>Poligon Chirchik</v>
          </cell>
          <cell r="E161" t="str">
            <v>Ташкентская область, Кибрайский район, КФЙ Зафаробод, Военный городок №28</v>
          </cell>
          <cell r="F161" t="str">
            <v>«Poligon Chirchik (CHR4969)»</v>
          </cell>
          <cell r="G161" t="str">
            <v>Монтаж/демонтаж оборудования</v>
          </cell>
          <cell r="H161" t="str">
            <v>№4</v>
          </cell>
          <cell r="I161"/>
          <cell r="J161" t="str">
            <v>ООО «Communication»</v>
          </cell>
          <cell r="K161" t="str">
            <v>№105Д/21/ДУЗ</v>
          </cell>
          <cell r="L161" t="str">
            <v>07 мая 2021г.</v>
          </cell>
          <cell r="M161">
            <v>1000000000</v>
          </cell>
          <cell r="N161"/>
          <cell r="O161"/>
          <cell r="P161"/>
          <cell r="Q161"/>
          <cell r="R161"/>
          <cell r="S161"/>
          <cell r="T161"/>
          <cell r="U161"/>
          <cell r="V161"/>
          <cell r="W161"/>
          <cell r="X161"/>
        </row>
        <row r="162">
          <cell r="A162" t="str">
            <v>CHR4832</v>
          </cell>
          <cell r="B162" t="str">
            <v>CS4832</v>
          </cell>
          <cell r="C162" t="str">
            <v>Чирчик</v>
          </cell>
          <cell r="D162" t="str">
            <v>OAO Chirhikselmash</v>
          </cell>
          <cell r="E162" t="str">
            <v>г. Чирчик, ул. Навои, д.92</v>
          </cell>
          <cell r="F162" t="str">
            <v>«OAO Chirhikselmash (CS4832)»</v>
          </cell>
          <cell r="G162" t="str">
            <v>Монтаж/демонтаж оборудования</v>
          </cell>
          <cell r="H162" t="str">
            <v>№4</v>
          </cell>
          <cell r="I162"/>
          <cell r="J162" t="str">
            <v>ООО «Communication»</v>
          </cell>
          <cell r="K162" t="str">
            <v>№105Д/21/ДУЗ</v>
          </cell>
          <cell r="L162" t="str">
            <v>07 мая 2021г.</v>
          </cell>
          <cell r="M162">
            <v>1000000000</v>
          </cell>
          <cell r="N162"/>
          <cell r="O162"/>
          <cell r="P162"/>
          <cell r="Q162"/>
          <cell r="R162"/>
          <cell r="S162"/>
          <cell r="T162"/>
          <cell r="U162"/>
          <cell r="V162"/>
          <cell r="W162"/>
          <cell r="X162"/>
        </row>
        <row r="163">
          <cell r="A163" t="str">
            <v>CHR4873</v>
          </cell>
          <cell r="B163" t="str">
            <v>CS4873</v>
          </cell>
          <cell r="C163" t="str">
            <v>Чирчик</v>
          </cell>
          <cell r="D163" t="str">
            <v>Abay</v>
          </cell>
          <cell r="E163" t="str">
            <v>Бостанлыкский р-н, с. Караманас, п. Абай</v>
          </cell>
          <cell r="F163" t="str">
            <v>«Abay (CS4873)»</v>
          </cell>
          <cell r="G163" t="str">
            <v>Монтаж/демонтаж оборудования</v>
          </cell>
          <cell r="H163" t="str">
            <v>№4</v>
          </cell>
          <cell r="I163"/>
          <cell r="J163" t="str">
            <v>ООО «Communication»</v>
          </cell>
          <cell r="K163" t="str">
            <v>№105Д/21/ДУЗ</v>
          </cell>
          <cell r="L163" t="str">
            <v>07 мая 2021г.</v>
          </cell>
          <cell r="M163">
            <v>1000000000</v>
          </cell>
          <cell r="N163"/>
          <cell r="O163"/>
          <cell r="P163"/>
          <cell r="Q163"/>
          <cell r="R163"/>
          <cell r="S163"/>
          <cell r="T163"/>
          <cell r="U163"/>
          <cell r="V163"/>
          <cell r="W163"/>
          <cell r="X163"/>
        </row>
        <row r="164">
          <cell r="A164" t="str">
            <v>CHR4848</v>
          </cell>
          <cell r="B164" t="str">
            <v>CS4848</v>
          </cell>
          <cell r="C164" t="str">
            <v>Чирчик</v>
          </cell>
          <cell r="D164" t="str">
            <v>Vodniy Uzel</v>
          </cell>
          <cell r="E164" t="str">
            <v>г.Чирчик , ул.Рамазан, Водный узел плотины Чирчик ВЧУГ БВО Сирдарё</v>
          </cell>
          <cell r="F164" t="str">
            <v>«Vodniy Uzel (CS4848)»</v>
          </cell>
          <cell r="G164" t="str">
            <v>Монтаж/демонтаж оборудования</v>
          </cell>
          <cell r="H164" t="str">
            <v>№4</v>
          </cell>
          <cell r="I164"/>
          <cell r="J164" t="str">
            <v>ООО «Communication»</v>
          </cell>
          <cell r="K164" t="str">
            <v>№105Д/21/ДУЗ</v>
          </cell>
          <cell r="L164" t="str">
            <v>07 мая 2021г.</v>
          </cell>
          <cell r="M164">
            <v>1000000000</v>
          </cell>
          <cell r="N164"/>
          <cell r="O164"/>
          <cell r="P164"/>
          <cell r="Q164"/>
          <cell r="R164"/>
          <cell r="S164"/>
          <cell r="T164"/>
          <cell r="U164"/>
          <cell r="V164"/>
          <cell r="W164"/>
          <cell r="X164"/>
        </row>
        <row r="165">
          <cell r="A165" t="str">
            <v>CHR4863</v>
          </cell>
          <cell r="B165" t="str">
            <v>CS4863</v>
          </cell>
          <cell r="C165" t="str">
            <v>Чирчик</v>
          </cell>
          <cell r="D165" t="str">
            <v>Kotelnaya №8</v>
          </cell>
          <cell r="E165" t="str">
            <v>г. Чирчик, 8-й мкр-н, котельная</v>
          </cell>
          <cell r="F165" t="str">
            <v>«Kotelnaya №8 (CS4863)»</v>
          </cell>
          <cell r="G165" t="str">
            <v>Монтаж/демонтаж оборудования</v>
          </cell>
          <cell r="H165" t="str">
            <v>№4</v>
          </cell>
          <cell r="I165"/>
          <cell r="J165" t="str">
            <v>ООО «Communication»</v>
          </cell>
          <cell r="K165" t="str">
            <v>№105Д/21/ДУЗ</v>
          </cell>
          <cell r="L165" t="str">
            <v>07 мая 2021г.</v>
          </cell>
          <cell r="M165">
            <v>1000000000</v>
          </cell>
          <cell r="N165"/>
          <cell r="O165"/>
          <cell r="P165"/>
          <cell r="Q165"/>
          <cell r="R165"/>
          <cell r="S165"/>
          <cell r="T165"/>
          <cell r="U165"/>
          <cell r="V165"/>
          <cell r="W165"/>
          <cell r="X165"/>
        </row>
        <row r="166">
          <cell r="A166" t="str">
            <v>CHR4936</v>
          </cell>
          <cell r="B166" t="str">
            <v>CHR4936</v>
          </cell>
          <cell r="C166" t="str">
            <v>Чирчик</v>
          </cell>
          <cell r="D166" t="str">
            <v>Karvon</v>
          </cell>
          <cell r="E166" t="str">
            <v>Ташкентская область, г. Чирчик, ул. 50 лет Чирчика</v>
          </cell>
          <cell r="F166" t="str">
            <v>«Karvon (CHR4936)»</v>
          </cell>
          <cell r="G166" t="str">
            <v>Монтаж/демонтаж оборудования</v>
          </cell>
          <cell r="H166" t="str">
            <v>№4</v>
          </cell>
          <cell r="I166"/>
          <cell r="J166" t="str">
            <v>ООО «Communication»</v>
          </cell>
          <cell r="K166" t="str">
            <v>№105Д/21/ДУЗ</v>
          </cell>
          <cell r="L166" t="str">
            <v>07 мая 2021г.</v>
          </cell>
          <cell r="M166">
            <v>1000000000</v>
          </cell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</row>
        <row r="167">
          <cell r="A167" t="str">
            <v>KSH2731</v>
          </cell>
          <cell r="B167" t="str">
            <v>CS2661</v>
          </cell>
          <cell r="C167" t="str">
            <v>Карши</v>
          </cell>
          <cell r="D167" t="str">
            <v>Ufk zangori kemalari</v>
          </cell>
          <cell r="E167" t="str">
            <v>Каршинский р/н.  ММТП УФК зангори кемалари</v>
          </cell>
          <cell r="F167" t="str">
            <v>«Ufk zangori kemalari (CS2661)»</v>
          </cell>
          <cell r="G167" t="str">
            <v>Монтаж оборудования</v>
          </cell>
          <cell r="H167" t="str">
            <v>№4</v>
          </cell>
          <cell r="I167"/>
          <cell r="J167" t="str">
            <v>ООО «Communication»</v>
          </cell>
          <cell r="K167" t="str">
            <v>№20Д/21/ДУЗ</v>
          </cell>
          <cell r="L167" t="str">
            <v>22 января 2021г.</v>
          </cell>
          <cell r="M167">
            <v>1000000000</v>
          </cell>
          <cell r="N167"/>
          <cell r="O167"/>
          <cell r="P167"/>
          <cell r="Q167"/>
          <cell r="R167"/>
          <cell r="S167"/>
          <cell r="T167"/>
          <cell r="U167"/>
          <cell r="V167"/>
          <cell r="W167"/>
          <cell r="X167"/>
        </row>
        <row r="168">
          <cell r="A168" t="str">
            <v>KSH2811</v>
          </cell>
          <cell r="B168" t="str">
            <v>CS1791</v>
          </cell>
          <cell r="C168" t="str">
            <v>Карши</v>
          </cell>
          <cell r="D168" t="str">
            <v>Karakungirot</v>
          </cell>
          <cell r="E168" t="str">
            <v>Касбинский р-н, п.Каракунгирот,Каракунгирот КВП</v>
          </cell>
          <cell r="F168" t="str">
            <v>«Karakungirot (CS1791)»</v>
          </cell>
          <cell r="G168" t="str">
            <v>Монтаж оборудования</v>
          </cell>
          <cell r="H168" t="str">
            <v>№4</v>
          </cell>
          <cell r="I168"/>
          <cell r="J168" t="str">
            <v>ООО «Communication»</v>
          </cell>
          <cell r="K168" t="str">
            <v>№20Д/21/ДУЗ</v>
          </cell>
          <cell r="L168" t="str">
            <v>22 января 2021г.</v>
          </cell>
          <cell r="M168">
            <v>1000000000</v>
          </cell>
          <cell r="N168"/>
          <cell r="O168"/>
          <cell r="P168"/>
          <cell r="Q168"/>
          <cell r="R168"/>
          <cell r="S168"/>
          <cell r="T168"/>
          <cell r="U168"/>
          <cell r="V168"/>
          <cell r="W168"/>
          <cell r="X168"/>
        </row>
        <row r="169">
          <cell r="A169" t="str">
            <v>KSH2719</v>
          </cell>
          <cell r="B169" t="str">
            <v>CS0435</v>
          </cell>
          <cell r="C169" t="str">
            <v>Карши</v>
          </cell>
          <cell r="D169" t="str">
            <v>Muglan</v>
          </cell>
          <cell r="E169" t="str">
            <v>Касбинский р-н, п.Касби,РУС</v>
          </cell>
          <cell r="F169" t="str">
            <v>«Muglan (CS0435)»</v>
          </cell>
          <cell r="G169" t="str">
            <v>Монтаж оборудования</v>
          </cell>
          <cell r="H169" t="str">
            <v>№4</v>
          </cell>
          <cell r="I169"/>
          <cell r="J169" t="str">
            <v>ООО «Communication»</v>
          </cell>
          <cell r="K169" t="str">
            <v>№20Д/21/ДУЗ</v>
          </cell>
          <cell r="L169" t="str">
            <v>22 января 2021г.</v>
          </cell>
          <cell r="M169">
            <v>1000000000</v>
          </cell>
          <cell r="N169"/>
          <cell r="O169"/>
          <cell r="P169"/>
          <cell r="Q169"/>
          <cell r="R169"/>
          <cell r="S169"/>
          <cell r="T169"/>
          <cell r="U169"/>
          <cell r="V169"/>
          <cell r="W169"/>
          <cell r="X169"/>
        </row>
        <row r="170">
          <cell r="A170" t="str">
            <v>BHR1880</v>
          </cell>
          <cell r="B170" t="str">
            <v>CS2524</v>
          </cell>
          <cell r="C170" t="str">
            <v>Бухара</v>
          </cell>
          <cell r="D170" t="str">
            <v>OOO Karaulbazar NRS</v>
          </cell>
          <cell r="E170" t="str">
            <v>Бух.вил.К-Базарский район, ул. Караул-Базарское шоссе 4</v>
          </cell>
          <cell r="F170" t="str">
            <v>«OOO Karaulbazar NRS (CS2524)»</v>
          </cell>
          <cell r="G170" t="str">
            <v>Замена старого типа БС GSM1800 и запуск LTE1800</v>
          </cell>
          <cell r="H170" t="str">
            <v>№1</v>
          </cell>
          <cell r="I170"/>
          <cell r="J170" t="str">
            <v>ООО «Communication»</v>
          </cell>
          <cell r="K170" t="str">
            <v>№104Д/21/ДУЗ</v>
          </cell>
          <cell r="L170" t="str">
            <v>07 мая 2021г.</v>
          </cell>
          <cell r="M170">
            <v>1000000000</v>
          </cell>
          <cell r="N170"/>
          <cell r="O170"/>
          <cell r="P170"/>
          <cell r="Q170"/>
          <cell r="R170"/>
          <cell r="S170"/>
          <cell r="T170"/>
          <cell r="U170"/>
          <cell r="V170"/>
          <cell r="W170"/>
          <cell r="X170"/>
        </row>
        <row r="171">
          <cell r="A171" t="str">
            <v>BHR1887</v>
          </cell>
          <cell r="B171" t="str">
            <v>CS2541</v>
          </cell>
          <cell r="C171" t="str">
            <v>Бухара</v>
          </cell>
          <cell r="D171" t="str">
            <v>Chevar</v>
          </cell>
          <cell r="E171" t="str">
            <v>г. Бухара, ул. Б. Накшбаид, д. 158</v>
          </cell>
          <cell r="F171" t="str">
            <v>«Chevar (CS2541)»</v>
          </cell>
          <cell r="G171" t="str">
            <v>Замена старого типа БС GSM1800 и запуск LTE1800</v>
          </cell>
          <cell r="H171" t="str">
            <v>№1</v>
          </cell>
          <cell r="I171"/>
          <cell r="J171" t="str">
            <v>ООО «Communication»</v>
          </cell>
          <cell r="K171" t="str">
            <v>№104Д/21/ДУЗ</v>
          </cell>
          <cell r="L171" t="str">
            <v>07 мая 2021г.</v>
          </cell>
          <cell r="M171">
            <v>1000000000</v>
          </cell>
          <cell r="N171"/>
          <cell r="O171"/>
          <cell r="P171"/>
          <cell r="Q171"/>
          <cell r="R171"/>
          <cell r="S171"/>
          <cell r="T171"/>
          <cell r="U171"/>
          <cell r="V171"/>
          <cell r="W171"/>
          <cell r="X171"/>
        </row>
        <row r="172">
          <cell r="A172" t="str">
            <v>BHR1868</v>
          </cell>
          <cell r="B172" t="str">
            <v>CS1939</v>
          </cell>
          <cell r="C172" t="str">
            <v>Бухара</v>
          </cell>
          <cell r="D172" t="str">
            <v>Niyozxoji</v>
          </cell>
          <cell r="E172" t="str">
            <v>Каганский р-н, КФЙ Ниёзхажа, Детская юношеская спорт-школа №15</v>
          </cell>
          <cell r="F172" t="str">
            <v>«Niyozxoji (CS1939)»</v>
          </cell>
          <cell r="G172" t="str">
            <v>Замена старого типа БС GSM1800 и запуск LTE1800</v>
          </cell>
          <cell r="H172" t="str">
            <v>№1</v>
          </cell>
          <cell r="I172"/>
          <cell r="J172" t="str">
            <v>ООО «Communication»</v>
          </cell>
          <cell r="K172" t="str">
            <v>№104Д/21/ДУЗ</v>
          </cell>
          <cell r="L172" t="str">
            <v>07 мая 2021г.</v>
          </cell>
          <cell r="M172">
            <v>1000000000</v>
          </cell>
          <cell r="N172"/>
          <cell r="O172"/>
          <cell r="P172"/>
          <cell r="Q172"/>
          <cell r="R172"/>
          <cell r="S172"/>
          <cell r="T172"/>
          <cell r="U172"/>
          <cell r="V172"/>
          <cell r="W172"/>
          <cell r="X172"/>
        </row>
        <row r="173">
          <cell r="A173" t="str">
            <v>BHR1876</v>
          </cell>
          <cell r="B173" t="str">
            <v>CS2520</v>
          </cell>
          <cell r="C173" t="str">
            <v>Бухара</v>
          </cell>
          <cell r="D173" t="str">
            <v>AOOT Bucharakarakul</v>
          </cell>
          <cell r="E173" t="str">
            <v xml:space="preserve">г Бухара ул. Мустакиллик 55   АООТ Бухорокоракул </v>
          </cell>
          <cell r="F173" t="str">
            <v>«AOOT Bucharakarakul (CS2520)»</v>
          </cell>
          <cell r="G173" t="str">
            <v>Замена старого типа БС GSM1800 и запуск LTE1800</v>
          </cell>
          <cell r="H173" t="str">
            <v>№1</v>
          </cell>
          <cell r="I173"/>
          <cell r="J173" t="str">
            <v>ООО «Communication»</v>
          </cell>
          <cell r="K173" t="str">
            <v>№104Д/21/ДУЗ</v>
          </cell>
          <cell r="L173" t="str">
            <v>07 мая 2021г.</v>
          </cell>
          <cell r="M173">
            <v>1000000000</v>
          </cell>
          <cell r="N173"/>
          <cell r="O173"/>
          <cell r="P173"/>
          <cell r="Q173"/>
          <cell r="R173"/>
          <cell r="S173"/>
          <cell r="T173"/>
          <cell r="U173"/>
          <cell r="V173"/>
          <cell r="W173"/>
          <cell r="X173"/>
        </row>
        <row r="174">
          <cell r="A174" t="str">
            <v>BHR1858</v>
          </cell>
          <cell r="B174" t="str">
            <v>CS1913</v>
          </cell>
          <cell r="C174" t="str">
            <v>Бухара</v>
          </cell>
          <cell r="D174" t="str">
            <v>Hokimiyat</v>
          </cell>
          <cell r="E174" t="str">
            <v>Г. Алат, Олотшох 1, зд.Алатского р-на</v>
          </cell>
          <cell r="F174" t="str">
            <v>«Hokimiyat (CS1913)»</v>
          </cell>
          <cell r="G174" t="str">
            <v>Замена старого типа БС GSM1800 и запуск LTE1800</v>
          </cell>
          <cell r="H174" t="str">
            <v>№1</v>
          </cell>
          <cell r="I174"/>
          <cell r="J174" t="str">
            <v>ООО «Communication»</v>
          </cell>
          <cell r="K174" t="str">
            <v>№104Д/21/ДУЗ</v>
          </cell>
          <cell r="L174" t="str">
            <v>07 мая 2021г.</v>
          </cell>
          <cell r="M174">
            <v>1000000000</v>
          </cell>
          <cell r="N174"/>
          <cell r="O174"/>
          <cell r="P174"/>
          <cell r="Q174"/>
          <cell r="R174"/>
          <cell r="S174"/>
          <cell r="T174"/>
          <cell r="U174"/>
          <cell r="V174"/>
          <cell r="W174"/>
          <cell r="X174"/>
        </row>
        <row r="175">
          <cell r="A175" t="str">
            <v>BHR1843</v>
          </cell>
          <cell r="B175" t="str">
            <v>CS0356</v>
          </cell>
          <cell r="C175" t="str">
            <v>Бухара</v>
          </cell>
          <cell r="D175" t="str">
            <v>Karakul</v>
          </cell>
          <cell r="E175" t="str">
            <v>н.п. Каракуль, ТВ-Ретранслятор</v>
          </cell>
          <cell r="F175" t="str">
            <v>«Karakul (CS0356)»</v>
          </cell>
          <cell r="G175" t="str">
            <v>Установка GSM1800/LTE1800</v>
          </cell>
          <cell r="H175" t="str">
            <v>№1</v>
          </cell>
          <cell r="I175"/>
          <cell r="J175" t="str">
            <v>ООО «Communication»</v>
          </cell>
          <cell r="K175" t="str">
            <v>№104Д/21/ДУЗ</v>
          </cell>
          <cell r="L175" t="str">
            <v>07 мая 2021г.</v>
          </cell>
          <cell r="M175">
            <v>1000000000</v>
          </cell>
          <cell r="N175"/>
          <cell r="O175"/>
          <cell r="P175"/>
          <cell r="Q175"/>
          <cell r="R175"/>
          <cell r="S175"/>
          <cell r="T175"/>
          <cell r="U175"/>
          <cell r="V175"/>
          <cell r="W175"/>
          <cell r="X175"/>
        </row>
        <row r="176">
          <cell r="A176" t="str">
            <v>BHR1836</v>
          </cell>
          <cell r="B176" t="str">
            <v>CS0345</v>
          </cell>
          <cell r="C176" t="str">
            <v>Бухара</v>
          </cell>
          <cell r="D176" t="str">
            <v>Jondor</v>
          </cell>
          <cell r="E176" t="str">
            <v>Бух.вил г.Жондор ул.М.Таробий-9</v>
          </cell>
          <cell r="F176" t="str">
            <v>«Jondor (CS0345)»</v>
          </cell>
          <cell r="G176" t="str">
            <v>Замена старого типа БС GSM1800 и запуск LTE1800 + Замена GSM900</v>
          </cell>
          <cell r="H176" t="str">
            <v>№1</v>
          </cell>
          <cell r="I176"/>
          <cell r="J176" t="str">
            <v>ООО «Communication»</v>
          </cell>
          <cell r="K176" t="str">
            <v>№104Д/21/ДУЗ</v>
          </cell>
          <cell r="L176" t="str">
            <v>07 мая 2021г.</v>
          </cell>
          <cell r="M176">
            <v>1000000000</v>
          </cell>
          <cell r="N176"/>
          <cell r="O176"/>
          <cell r="P176"/>
          <cell r="Q176"/>
          <cell r="R176"/>
          <cell r="S176"/>
          <cell r="T176"/>
          <cell r="U176"/>
          <cell r="V176"/>
          <cell r="W176"/>
          <cell r="X176"/>
        </row>
        <row r="177">
          <cell r="A177" t="str">
            <v>BHR1888</v>
          </cell>
          <cell r="B177" t="str">
            <v>CS2542</v>
          </cell>
          <cell r="C177" t="str">
            <v>Бухара</v>
          </cell>
          <cell r="D177" t="str">
            <v>Shkola №12</v>
          </cell>
          <cell r="E177" t="str">
            <v>г. Бухара, ул. Мустакиллик, д.5</v>
          </cell>
          <cell r="F177" t="str">
            <v>«Shkola №12 (CS2542)»</v>
          </cell>
          <cell r="G177" t="str">
            <v>Замена старого типа БС GSM1800 и запуск LTE1800</v>
          </cell>
          <cell r="H177" t="str">
            <v>№1</v>
          </cell>
          <cell r="I177"/>
          <cell r="J177" t="str">
            <v>ООО «Communication»</v>
          </cell>
          <cell r="K177" t="str">
            <v>№104Д/21/ДУЗ</v>
          </cell>
          <cell r="L177" t="str">
            <v>07 мая 2021г.</v>
          </cell>
          <cell r="M177">
            <v>1000000000</v>
          </cell>
          <cell r="N177"/>
          <cell r="O177"/>
          <cell r="P177"/>
          <cell r="Q177"/>
          <cell r="R177"/>
          <cell r="S177"/>
          <cell r="T177"/>
          <cell r="U177"/>
          <cell r="V177"/>
          <cell r="W177"/>
          <cell r="X177"/>
        </row>
        <row r="178">
          <cell r="A178" t="str">
            <v>BHR1842</v>
          </cell>
          <cell r="B178" t="str">
            <v>CS0355</v>
          </cell>
          <cell r="C178" t="str">
            <v>Бухара</v>
          </cell>
          <cell r="D178" t="str">
            <v>Gijduvan</v>
          </cell>
          <cell r="E178" t="str">
            <v>г. Гиждуван, РУС</v>
          </cell>
          <cell r="F178" t="str">
            <v>«Gijduvan (CS0355)»</v>
          </cell>
          <cell r="G178" t="str">
            <v>Замена старого типа БС GSM1800 и запуск LTE1800 + Замена GSM900</v>
          </cell>
          <cell r="H178" t="str">
            <v>№1</v>
          </cell>
          <cell r="I178"/>
          <cell r="J178" t="str">
            <v>ООО «Communication»</v>
          </cell>
          <cell r="K178" t="str">
            <v>№104Д/21/ДУЗ</v>
          </cell>
          <cell r="L178" t="str">
            <v>07 мая 2021г.</v>
          </cell>
          <cell r="M178">
            <v>1000000000</v>
          </cell>
          <cell r="N178"/>
          <cell r="O178"/>
          <cell r="P178"/>
          <cell r="Q178"/>
          <cell r="R178"/>
          <cell r="S178"/>
          <cell r="T178"/>
          <cell r="U178"/>
          <cell r="V178"/>
          <cell r="W178"/>
          <cell r="X178"/>
        </row>
        <row r="179">
          <cell r="A179" t="str">
            <v>BHR1884</v>
          </cell>
          <cell r="B179" t="str">
            <v>CS2534</v>
          </cell>
          <cell r="C179" t="str">
            <v>Бухара</v>
          </cell>
          <cell r="D179" t="str">
            <v>Kurama</v>
          </cell>
          <cell r="E179" t="str">
            <v>Бух.вил.Шафирканский р-н махалинский комитет Тез гузар к. Курама школа № 6</v>
          </cell>
          <cell r="F179" t="str">
            <v>«Kurama (CS2534)»</v>
          </cell>
          <cell r="G179" t="str">
            <v>Замена старого типа БС GSM1800 и запуск LTE1800</v>
          </cell>
          <cell r="H179" t="str">
            <v>№1</v>
          </cell>
          <cell r="I179"/>
          <cell r="J179" t="str">
            <v>ООО «Communication»</v>
          </cell>
          <cell r="K179" t="str">
            <v>№104Д/21/ДУЗ</v>
          </cell>
          <cell r="L179" t="str">
            <v>07 мая 2021г.</v>
          </cell>
          <cell r="M179">
            <v>1000000000</v>
          </cell>
          <cell r="N179"/>
          <cell r="O179"/>
          <cell r="P179"/>
          <cell r="Q179"/>
          <cell r="R179"/>
          <cell r="S179"/>
          <cell r="T179"/>
          <cell r="U179"/>
          <cell r="V179"/>
          <cell r="W179"/>
          <cell r="X179"/>
        </row>
        <row r="180">
          <cell r="A180" t="str">
            <v>DZH3400</v>
          </cell>
          <cell r="B180" t="str">
            <v>CS2704</v>
          </cell>
          <cell r="C180" t="str">
            <v>Джизак</v>
          </cell>
          <cell r="D180" t="str">
            <v>Balandchakir</v>
          </cell>
          <cell r="E180" t="str">
            <v>Янгиабадский р-н, Ховос КФЙ, п.Баландчакир (ООО Ховос чорвадори)</v>
          </cell>
          <cell r="F180" t="str">
            <v>«Balandchakir (CS2704)»</v>
          </cell>
          <cell r="G180" t="str">
            <v>Замена старого типа БС GSM1800 и запуск LTE1800 + Замена UMTS2100</v>
          </cell>
          <cell r="H180" t="str">
            <v>№1</v>
          </cell>
          <cell r="I180"/>
          <cell r="J180" t="str">
            <v>ООО «Communication»</v>
          </cell>
          <cell r="K180" t="str">
            <v>№183Д/21/ДУЗ</v>
          </cell>
          <cell r="L180" t="str">
            <v>25 августа 2021г.</v>
          </cell>
          <cell r="M180">
            <v>1000000000</v>
          </cell>
          <cell r="N180"/>
          <cell r="O180"/>
          <cell r="P180"/>
          <cell r="Q180"/>
          <cell r="R180"/>
          <cell r="S180"/>
          <cell r="T180"/>
          <cell r="U180"/>
          <cell r="V180"/>
          <cell r="W180"/>
          <cell r="X180"/>
        </row>
        <row r="181">
          <cell r="A181" t="str">
            <v>DZH3477</v>
          </cell>
          <cell r="B181" t="str">
            <v>CS3308</v>
          </cell>
          <cell r="C181" t="str">
            <v>Джизак</v>
          </cell>
          <cell r="D181" t="str">
            <v>Yam</v>
          </cell>
          <cell r="E181" t="str">
            <v>жиз. Обл., Заминский р-н,  КФЙ "Истиклол" к. Ям, школа №3</v>
          </cell>
          <cell r="F181" t="str">
            <v>«Yam (CS3308)»</v>
          </cell>
          <cell r="G181" t="str">
            <v>Замена старого типа БС GSM1800 и запуск LTE1800</v>
          </cell>
          <cell r="H181" t="str">
            <v>№1</v>
          </cell>
          <cell r="I181"/>
          <cell r="J181" t="str">
            <v>ООО «Communication»</v>
          </cell>
          <cell r="K181" t="str">
            <v>№183Д/21/ДУЗ</v>
          </cell>
          <cell r="L181" t="str">
            <v>25 августа 2021г.</v>
          </cell>
          <cell r="M181">
            <v>1000000000</v>
          </cell>
          <cell r="N181"/>
          <cell r="O181"/>
          <cell r="P181"/>
          <cell r="Q181"/>
          <cell r="R181"/>
          <cell r="S181"/>
          <cell r="T181"/>
          <cell r="U181"/>
          <cell r="V181"/>
          <cell r="W181"/>
          <cell r="X181"/>
        </row>
        <row r="182">
          <cell r="A182" t="str">
            <v>DZH3428</v>
          </cell>
          <cell r="B182" t="str">
            <v>CS0376</v>
          </cell>
          <cell r="C182" t="str">
            <v>Джизак</v>
          </cell>
          <cell r="D182" t="str">
            <v>Dashtabad</v>
          </cell>
          <cell r="E182" t="str">
            <v>Зааминский р-н, г.Даштабад, МФЙ Хамза, подстанция</v>
          </cell>
          <cell r="F182" t="str">
            <v>«Dashtabad (CS0376)»</v>
          </cell>
          <cell r="G182" t="str">
            <v>Замена старого типа БС GSM1800 и запуск LTE1800 + Замена UMTS2100</v>
          </cell>
          <cell r="H182" t="str">
            <v>№1</v>
          </cell>
          <cell r="I182"/>
          <cell r="J182" t="str">
            <v>ООО «Communication»</v>
          </cell>
          <cell r="K182" t="str">
            <v>№183Д/21/ДУЗ</v>
          </cell>
          <cell r="L182" t="str">
            <v>25 августа 2021г.</v>
          </cell>
          <cell r="M182">
            <v>1000000000</v>
          </cell>
          <cell r="N182"/>
          <cell r="O182"/>
          <cell r="P182"/>
          <cell r="Q182"/>
          <cell r="R182"/>
          <cell r="S182"/>
          <cell r="T182"/>
          <cell r="U182"/>
          <cell r="V182"/>
          <cell r="W182"/>
          <cell r="X182"/>
        </row>
        <row r="183">
          <cell r="A183" t="str">
            <v>DZH3456</v>
          </cell>
          <cell r="B183" t="str">
            <v>CS2717</v>
          </cell>
          <cell r="C183" t="str">
            <v>Джизак</v>
          </cell>
          <cell r="D183" t="str">
            <v>Dashtabad-2</v>
          </cell>
          <cell r="E183" t="str">
            <v>Зааминский р-н, г. Даштабад, Беруний МФЙ</v>
          </cell>
          <cell r="F183" t="str">
            <v>«Dashtabad-2 (CS2717)»</v>
          </cell>
          <cell r="G183" t="str">
            <v>Замена старого типа БС GSM1800 и запуск LTE1800</v>
          </cell>
          <cell r="H183" t="str">
            <v>№1</v>
          </cell>
          <cell r="I183"/>
          <cell r="J183" t="str">
            <v>ООО «Communication»</v>
          </cell>
          <cell r="K183" t="str">
            <v>№183Д/21/ДУЗ</v>
          </cell>
          <cell r="L183" t="str">
            <v>25 августа 2021г.</v>
          </cell>
          <cell r="M183">
            <v>1000000000</v>
          </cell>
          <cell r="N183"/>
          <cell r="O183"/>
          <cell r="P183"/>
          <cell r="Q183"/>
          <cell r="R183"/>
          <cell r="S183"/>
          <cell r="T183"/>
          <cell r="U183"/>
          <cell r="V183"/>
          <cell r="W183"/>
          <cell r="X183"/>
        </row>
        <row r="184">
          <cell r="A184" t="str">
            <v>DZH3408</v>
          </cell>
          <cell r="B184" t="str">
            <v>CS3349</v>
          </cell>
          <cell r="C184" t="str">
            <v>Джизак</v>
          </cell>
          <cell r="D184" t="str">
            <v>Zamin KXK</v>
          </cell>
          <cell r="E184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F184" t="str">
            <v>«Zamin KXK (CS3349)»</v>
          </cell>
          <cell r="G184" t="str">
            <v>Замена старого типа БС GSM1800 и запуск LTE1800</v>
          </cell>
          <cell r="H184" t="str">
            <v>№1</v>
          </cell>
          <cell r="I184"/>
          <cell r="J184" t="str">
            <v>ООО «Communication»</v>
          </cell>
          <cell r="K184" t="str">
            <v>№183Д/21/ДУЗ</v>
          </cell>
          <cell r="L184" t="str">
            <v>25 августа 2021г.</v>
          </cell>
          <cell r="M184">
            <v>1000000000</v>
          </cell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</row>
        <row r="185">
          <cell r="A185" t="str">
            <v>DZH3407</v>
          </cell>
          <cell r="B185" t="str">
            <v>CS2745</v>
          </cell>
          <cell r="C185" t="str">
            <v>Джизак</v>
          </cell>
          <cell r="D185" t="str">
            <v>Nebusa</v>
          </cell>
          <cell r="E185" t="str">
            <v>Зааминский р-н, школа №2</v>
          </cell>
          <cell r="F185" t="str">
            <v>«Nebusa (CS2745)»</v>
          </cell>
          <cell r="G185" t="str">
            <v>Замена старого типа БС GSM1800 и запуск LTE1800</v>
          </cell>
          <cell r="H185" t="str">
            <v>№1</v>
          </cell>
          <cell r="I185"/>
          <cell r="J185" t="str">
            <v>ООО «Communication»</v>
          </cell>
          <cell r="K185" t="str">
            <v>№183Д/21/ДУЗ</v>
          </cell>
          <cell r="L185" t="str">
            <v>25 августа 2021г.</v>
          </cell>
          <cell r="M185">
            <v>1000000000</v>
          </cell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</row>
        <row r="186">
          <cell r="A186" t="str">
            <v>DZH3430</v>
          </cell>
          <cell r="B186" t="str">
            <v>CS3317</v>
          </cell>
          <cell r="C186" t="str">
            <v>Джизак</v>
          </cell>
          <cell r="D186" t="str">
            <v>Garasha</v>
          </cell>
          <cell r="E186" t="str">
            <v>Джиз.обл., Фаришский р-н, Гараша КФЙ, п. Гараша, ССГ</v>
          </cell>
          <cell r="F186" t="str">
            <v>«Garasha (CS3317)»</v>
          </cell>
          <cell r="G186" t="str">
            <v>Замена старого типа БС GSM1800 и запуск LTE1800</v>
          </cell>
          <cell r="H186" t="str">
            <v>№1</v>
          </cell>
          <cell r="I186"/>
          <cell r="J186" t="str">
            <v>ООО «Communication»</v>
          </cell>
          <cell r="K186" t="str">
            <v>№183Д/21/ДУЗ</v>
          </cell>
          <cell r="L186" t="str">
            <v>25 августа 2021г.</v>
          </cell>
          <cell r="M186">
            <v>1000000000</v>
          </cell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</row>
        <row r="187">
          <cell r="A187" t="str">
            <v>DZH3427</v>
          </cell>
          <cell r="B187" t="str">
            <v>CS0375</v>
          </cell>
          <cell r="C187" t="str">
            <v>Джизак</v>
          </cell>
          <cell r="D187" t="str">
            <v>Yangikishlak</v>
          </cell>
          <cell r="E187" t="str">
            <v>Форишский р-н,ШФЙ Богдон, м-ля Богдон, ул. Богдон,д. 2, “Сувокова” ДУК</v>
          </cell>
          <cell r="F187" t="str">
            <v>«Yangikishlak (CS0375)»</v>
          </cell>
          <cell r="G187" t="str">
            <v>Замена старого типа БС GSM1800 и запуск LTE1800 + Замена UMTS2100</v>
          </cell>
          <cell r="H187" t="str">
            <v>№1</v>
          </cell>
          <cell r="I187"/>
          <cell r="J187" t="str">
            <v>ООО «Communication»</v>
          </cell>
          <cell r="K187" t="str">
            <v>№183Д/21/ДУЗ</v>
          </cell>
          <cell r="L187" t="str">
            <v>25 августа 2021г.</v>
          </cell>
          <cell r="M187">
            <v>1000000000</v>
          </cell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</row>
        <row r="188">
          <cell r="A188" t="str">
            <v>DZH3589</v>
          </cell>
          <cell r="B188" t="str">
            <v>DZH3589</v>
          </cell>
          <cell r="C188" t="str">
            <v>Джизак</v>
          </cell>
          <cell r="D188" t="str">
            <v>Poligon Forish</v>
          </cell>
          <cell r="E188" t="str">
            <v>Джизаакская область, Фаришский р-н, МФЙ "Egizbulok", территория "Polifon Farish"</v>
          </cell>
          <cell r="F188" t="str">
            <v>«Poligon Forish (DZH3589)»</v>
          </cell>
          <cell r="G188" t="str">
            <v>Установка GSM1800/LTE1800</v>
          </cell>
          <cell r="H188" t="str">
            <v>№1</v>
          </cell>
          <cell r="I188"/>
          <cell r="J188" t="str">
            <v>ООО «Communication»</v>
          </cell>
          <cell r="K188" t="str">
            <v>№183Д/21/ДУЗ</v>
          </cell>
          <cell r="L188" t="str">
            <v>25 августа 2021г.</v>
          </cell>
          <cell r="M188">
            <v>1000000000</v>
          </cell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</row>
        <row r="189">
          <cell r="A189" t="str">
            <v>DZH3521</v>
          </cell>
          <cell r="B189" t="str">
            <v>CS4021</v>
          </cell>
          <cell r="C189" t="str">
            <v>Джизак</v>
          </cell>
          <cell r="D189" t="str">
            <v>Navruz</v>
          </cell>
          <cell r="E189" t="str">
            <v>Пахтакорск. Р-н, Пахтакор КФЙ,, Навруз кургони</v>
          </cell>
          <cell r="F189" t="str">
            <v>«Navruz (CS4021)»</v>
          </cell>
          <cell r="G189" t="str">
            <v>Замена старого типа БС GSM1800 и запуск LTE1800</v>
          </cell>
          <cell r="H189" t="str">
            <v>№1</v>
          </cell>
          <cell r="I189"/>
          <cell r="J189" t="str">
            <v>ООО «Communication»</v>
          </cell>
          <cell r="K189" t="str">
            <v>№183Д/21/ДУЗ</v>
          </cell>
          <cell r="L189" t="str">
            <v>25 августа 2021г.</v>
          </cell>
          <cell r="M189">
            <v>1000000000</v>
          </cell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</row>
        <row r="190">
          <cell r="A190" t="str">
            <v>DZH3429</v>
          </cell>
          <cell r="B190" t="str">
            <v>CS0529</v>
          </cell>
          <cell r="C190" t="str">
            <v>Джизак</v>
          </cell>
          <cell r="D190" t="str">
            <v>Uchtepa</v>
          </cell>
          <cell r="E190" t="str">
            <v>п.Учтепа, ул.Пахтакор, РЭС</v>
          </cell>
          <cell r="F190" t="str">
            <v>«Uchtepa (CS0529)»</v>
          </cell>
          <cell r="G190" t="str">
            <v>Замена старого типа БС GSM1800 и запуск LTE1800 + Замена UMTS2100</v>
          </cell>
          <cell r="H190" t="str">
            <v>№1</v>
          </cell>
          <cell r="I190"/>
          <cell r="J190" t="str">
            <v>ООО «Communication»</v>
          </cell>
          <cell r="K190" t="str">
            <v>№183Д/21/ДУЗ</v>
          </cell>
          <cell r="L190" t="str">
            <v>25 августа 2021г.</v>
          </cell>
          <cell r="M190">
            <v>1000000000</v>
          </cell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</row>
        <row r="191">
          <cell r="A191" t="str">
            <v>DZH3534</v>
          </cell>
          <cell r="B191" t="str">
            <v>DZH3534</v>
          </cell>
          <cell r="C191" t="str">
            <v>Джизак</v>
          </cell>
          <cell r="D191" t="str">
            <v>Kuk-Jar</v>
          </cell>
          <cell r="E191" t="str">
            <v>Бахмальский район, Бахмал КФЙ, к. Кукжар сой</v>
          </cell>
          <cell r="F191" t="str">
            <v>«Kuk-Jar (DZH3534)»</v>
          </cell>
          <cell r="G191" t="str">
            <v>Установка GSM1800/LTE1800</v>
          </cell>
          <cell r="H191" t="str">
            <v>№1</v>
          </cell>
          <cell r="I191"/>
          <cell r="J191" t="str">
            <v>ООО «Communication»</v>
          </cell>
          <cell r="K191" t="str">
            <v>№183Д/21/ДУЗ</v>
          </cell>
          <cell r="L191" t="str">
            <v>25 августа 2021г.</v>
          </cell>
          <cell r="M191">
            <v>1000000000</v>
          </cell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</row>
        <row r="192">
          <cell r="A192" t="str">
            <v>DZH3431</v>
          </cell>
          <cell r="B192" t="str">
            <v>CS2706</v>
          </cell>
          <cell r="C192" t="str">
            <v>Джизак</v>
          </cell>
          <cell r="D192" t="str">
            <v>Bakhmalsay</v>
          </cell>
          <cell r="E192" t="str">
            <v>Галляаральский р-н, Маданият КФЙ, п. Бахмальсай</v>
          </cell>
          <cell r="F192" t="str">
            <v>«Bakhmalsay (CS2706)»</v>
          </cell>
          <cell r="G192" t="str">
            <v>Замена старого типа БС GSM1800 и запуск LTE1800 + Замена UMTS2100</v>
          </cell>
          <cell r="H192" t="str">
            <v>№1</v>
          </cell>
          <cell r="I192"/>
          <cell r="J192" t="str">
            <v>ООО «Communication»</v>
          </cell>
          <cell r="K192" t="str">
            <v>№183Д/21/ДУЗ</v>
          </cell>
          <cell r="L192" t="str">
            <v>25 августа 2021г.</v>
          </cell>
          <cell r="M192">
            <v>1000000000</v>
          </cell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</row>
        <row r="193">
          <cell r="A193" t="str">
            <v>DZH3421</v>
          </cell>
          <cell r="B193" t="str">
            <v>CS2735</v>
          </cell>
          <cell r="C193" t="str">
            <v>Джизак</v>
          </cell>
          <cell r="D193" t="str">
            <v>Shkola №23</v>
          </cell>
          <cell r="E193" t="str">
            <v xml:space="preserve">г. Джизак, ул. А. Темура-13,  Школа №  23  </v>
          </cell>
          <cell r="F193" t="str">
            <v>«Shkola №23 (CS2735)»</v>
          </cell>
          <cell r="G193" t="str">
            <v>Установка GSM1800/LTE1800 + Замена GSM900</v>
          </cell>
          <cell r="H193" t="str">
            <v>№1</v>
          </cell>
          <cell r="I193"/>
          <cell r="J193" t="str">
            <v>ООО «Communication»</v>
          </cell>
          <cell r="K193" t="str">
            <v>№183Д/21/ДУЗ</v>
          </cell>
          <cell r="L193" t="str">
            <v>25 августа 2021г.</v>
          </cell>
          <cell r="M193">
            <v>1000000000</v>
          </cell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</row>
        <row r="194">
          <cell r="A194" t="str">
            <v>DZH3415</v>
          </cell>
          <cell r="B194" t="str">
            <v>CS2737</v>
          </cell>
          <cell r="C194" t="str">
            <v>Джизак</v>
          </cell>
          <cell r="D194" t="str">
            <v>H.Nasirova</v>
          </cell>
          <cell r="E194" t="str">
            <v>г. Джизак, СФУ Х.Носиров, ул. Бермуродова, Профтехколледж</v>
          </cell>
          <cell r="F194" t="str">
            <v>«H.Nasirova (CS2737)»</v>
          </cell>
          <cell r="G194" t="str">
            <v>Замена старого типа БС GSM1800 и запуск LTE1800</v>
          </cell>
          <cell r="H194" t="str">
            <v>№1</v>
          </cell>
          <cell r="I194"/>
          <cell r="J194" t="str">
            <v>ООО «Communication»</v>
          </cell>
          <cell r="K194" t="str">
            <v>№183Д/21/ДУЗ</v>
          </cell>
          <cell r="L194" t="str">
            <v>25 августа 2021г.</v>
          </cell>
          <cell r="M194">
            <v>1000000000</v>
          </cell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</row>
        <row r="195">
          <cell r="A195" t="str">
            <v>DZH3420</v>
          </cell>
          <cell r="B195" t="str">
            <v>CS2731</v>
          </cell>
          <cell r="C195" t="str">
            <v>Джизак</v>
          </cell>
          <cell r="D195" t="str">
            <v>Beglar</v>
          </cell>
          <cell r="E195" t="str">
            <v>г.Джизак, Промзона 2Б, Джизак Такси саройи</v>
          </cell>
          <cell r="F195" t="str">
            <v>«Beglar (CS2731)»</v>
          </cell>
          <cell r="G195" t="str">
            <v>Замена старого типа БС GSM1800 и запуск LTE1800</v>
          </cell>
          <cell r="H195" t="str">
            <v>№1</v>
          </cell>
          <cell r="I195"/>
          <cell r="J195" t="str">
            <v>ООО «Communication»</v>
          </cell>
          <cell r="K195" t="str">
            <v>№183Д/21/ДУЗ</v>
          </cell>
          <cell r="L195" t="str">
            <v>25 августа 2021г.</v>
          </cell>
          <cell r="M195">
            <v>1000000000</v>
          </cell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</row>
        <row r="196">
          <cell r="A196" t="str">
            <v>DZH3410</v>
          </cell>
          <cell r="B196" t="str">
            <v>CS2701</v>
          </cell>
          <cell r="C196" t="str">
            <v>Джизак</v>
          </cell>
          <cell r="D196" t="str">
            <v>ATS X.Alimjana</v>
          </cell>
          <cell r="E196" t="str">
            <v>г. Джизак, ул. К. Саъдуллаева, 46, школа №11</v>
          </cell>
          <cell r="F196" t="str">
            <v>«ATS X.Alimjana (CS2701)»</v>
          </cell>
          <cell r="G196" t="str">
            <v>Замена старого типа БС GSM1800 и запуск LTE1800</v>
          </cell>
          <cell r="H196" t="str">
            <v>№1</v>
          </cell>
          <cell r="I196"/>
          <cell r="J196" t="str">
            <v>ООО «Communication»</v>
          </cell>
          <cell r="K196" t="str">
            <v>№183Д/21/ДУЗ</v>
          </cell>
          <cell r="L196" t="str">
            <v>25 августа 2021г.</v>
          </cell>
          <cell r="M196">
            <v>1000000000</v>
          </cell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</row>
        <row r="197">
          <cell r="A197" t="str">
            <v>SHA2425</v>
          </cell>
          <cell r="B197" t="str">
            <v>CS1655</v>
          </cell>
          <cell r="C197" t="str">
            <v>Шахрисабз</v>
          </cell>
          <cell r="D197" t="str">
            <v>Varganza</v>
          </cell>
          <cell r="E197" t="str">
            <v>Китабский р-н    к-к  Хужа Душанбе зд КФЙ Варганза</v>
          </cell>
          <cell r="F197" t="str">
            <v>«Varganza (CS1655)»</v>
          </cell>
          <cell r="G197" t="str">
            <v>Установка GSM1800/LTE1800</v>
          </cell>
          <cell r="H197" t="str">
            <v>№2</v>
          </cell>
          <cell r="I197"/>
          <cell r="J197" t="str">
            <v>ООО «Communication»</v>
          </cell>
          <cell r="K197" t="str">
            <v>№106Д/21/ДУЗ</v>
          </cell>
          <cell r="L197" t="str">
            <v>07 мая 2021г.</v>
          </cell>
          <cell r="M197">
            <v>1000000000</v>
          </cell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</row>
        <row r="198">
          <cell r="A198" t="str">
            <v>SHA2485</v>
          </cell>
          <cell r="B198" t="str">
            <v>CS3528</v>
          </cell>
          <cell r="C198" t="str">
            <v>Шахрисабз</v>
          </cell>
          <cell r="D198" t="str">
            <v>Kenguzar</v>
          </cell>
          <cell r="E198" t="str">
            <v>Яккабаг тум, к.Кенгузар,обл.детс.ревматологичсанаторий</v>
          </cell>
          <cell r="F198" t="str">
            <v>«Kenguzar (CS3528)»</v>
          </cell>
          <cell r="G198" t="str">
            <v>Установка GSM1800/LTE1800</v>
          </cell>
          <cell r="H198" t="str">
            <v>№2</v>
          </cell>
          <cell r="I198"/>
          <cell r="J198" t="str">
            <v>ООО «Communication»</v>
          </cell>
          <cell r="K198" t="str">
            <v>№106Д/21/ДУЗ</v>
          </cell>
          <cell r="L198" t="str">
            <v>07 мая 2021г.</v>
          </cell>
          <cell r="M198">
            <v>1000000000</v>
          </cell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</row>
        <row r="199">
          <cell r="A199" t="str">
            <v>SHA2462</v>
          </cell>
          <cell r="B199" t="str">
            <v>CS2655</v>
          </cell>
          <cell r="C199" t="str">
            <v>Шахрисабз</v>
          </cell>
          <cell r="D199" t="str">
            <v>Ptitsefabrika</v>
          </cell>
          <cell r="E199" t="str">
            <v>Чиракчинский р-н, Истиклол паранда ОХЖ</v>
          </cell>
          <cell r="F199" t="str">
            <v>«Ptitsefabrika (CS2655)»</v>
          </cell>
          <cell r="G199" t="str">
            <v>Установка GSM1800/LTE1800</v>
          </cell>
          <cell r="H199" t="str">
            <v>№2</v>
          </cell>
          <cell r="I199"/>
          <cell r="J199" t="str">
            <v>ООО «Communication»</v>
          </cell>
          <cell r="K199" t="str">
            <v>№106Д/21/ДУЗ</v>
          </cell>
          <cell r="L199" t="str">
            <v>07 мая 2021г.</v>
          </cell>
          <cell r="M199">
            <v>1000000000</v>
          </cell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</row>
        <row r="200">
          <cell r="A200" t="str">
            <v>NAV1618</v>
          </cell>
          <cell r="B200" t="str">
            <v>CS0336</v>
          </cell>
          <cell r="C200" t="str">
            <v>Навои</v>
          </cell>
          <cell r="D200" t="str">
            <v>Kiziltepa</v>
          </cell>
          <cell r="E200" t="str">
            <v>п. Кызалтепа, пр-кт Узбекистан, д. 43, хокимият</v>
          </cell>
          <cell r="F200" t="str">
            <v>«Kiziltepa (CS0336)»</v>
          </cell>
          <cell r="G200" t="str">
            <v>Установка GSM1800/LTE1800 + Замена GSM900</v>
          </cell>
          <cell r="H200" t="str">
            <v>№1</v>
          </cell>
          <cell r="I200"/>
          <cell r="J200" t="str">
            <v>ООО «Bek Kom Engineering»</v>
          </cell>
          <cell r="K200" t="str">
            <v>№94Д/21/ДУЗ</v>
          </cell>
          <cell r="L200" t="str">
            <v>23 апреля 2021г.</v>
          </cell>
          <cell r="M200">
            <v>1000000000</v>
          </cell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</row>
        <row r="201">
          <cell r="A201" t="str">
            <v>NAV1635</v>
          </cell>
          <cell r="B201" t="str">
            <v>CS1958</v>
          </cell>
          <cell r="C201" t="str">
            <v>Навои</v>
          </cell>
          <cell r="D201" t="str">
            <v>Poliklinika</v>
          </cell>
          <cell r="E201" t="str">
            <v>г. Кизилтепа, поликлиника</v>
          </cell>
          <cell r="F201" t="str">
            <v>«Poliklinika (CS1958)»</v>
          </cell>
          <cell r="G201" t="str">
            <v>Замена старого типа БС GSM1800 и запуск LTE1800</v>
          </cell>
          <cell r="H201" t="str">
            <v>№1</v>
          </cell>
          <cell r="I201"/>
          <cell r="J201" t="str">
            <v>ООО «Bek Kom Engineering»</v>
          </cell>
          <cell r="K201" t="str">
            <v>№94Д/21/ДУЗ</v>
          </cell>
          <cell r="L201" t="str">
            <v>23 апреля 2021г.</v>
          </cell>
          <cell r="M201">
            <v>1000000000</v>
          </cell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</row>
        <row r="202">
          <cell r="A202" t="str">
            <v>NAV1654</v>
          </cell>
          <cell r="B202" t="str">
            <v>CS2553</v>
          </cell>
          <cell r="C202" t="str">
            <v>Навои</v>
          </cell>
          <cell r="D202" t="str">
            <v>Malikrabad</v>
          </cell>
          <cell r="E202" t="str">
            <v>Кармана тумани, пос.Маликрабад, школа №28</v>
          </cell>
          <cell r="F202" t="str">
            <v>«Malikrabad (CS2553)»</v>
          </cell>
          <cell r="G202" t="str">
            <v>Установка GSM1800/LTE1800 + Замена GSM900</v>
          </cell>
          <cell r="H202" t="str">
            <v>№1</v>
          </cell>
          <cell r="I202"/>
          <cell r="J202" t="str">
            <v>ООО «Bek Kom Engineering»</v>
          </cell>
          <cell r="K202" t="str">
            <v>№94Д/21/ДУЗ</v>
          </cell>
          <cell r="L202" t="str">
            <v>23 апреля 2021г.</v>
          </cell>
          <cell r="M202">
            <v>1000000000</v>
          </cell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</row>
        <row r="203">
          <cell r="A203" t="str">
            <v>NAV1656</v>
          </cell>
          <cell r="B203" t="str">
            <v>CS2555</v>
          </cell>
          <cell r="C203" t="str">
            <v>Навои</v>
          </cell>
          <cell r="D203" t="str">
            <v>Hanaka</v>
          </cell>
          <cell r="E203" t="str">
            <v>Хатирчи тумани, с.Хонака, Хатирчи агросервис коллежи</v>
          </cell>
          <cell r="F203" t="str">
            <v>«Hanaka (CS2555)»</v>
          </cell>
          <cell r="G203" t="str">
            <v>Замена старого типа БС GSM1800 и запуск LTE1800 + Замена GSM900</v>
          </cell>
          <cell r="H203" t="str">
            <v>№1</v>
          </cell>
          <cell r="I203"/>
          <cell r="J203" t="str">
            <v>ООО «Bek Kom Engineering»</v>
          </cell>
          <cell r="K203" t="str">
            <v>№94Д/21/ДУЗ</v>
          </cell>
          <cell r="L203" t="str">
            <v>23 апреля 2021г.</v>
          </cell>
          <cell r="M203">
            <v>1000000000</v>
          </cell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</row>
        <row r="204">
          <cell r="A204" t="str">
            <v>NAV1628</v>
          </cell>
          <cell r="B204" t="str">
            <v>CS0584</v>
          </cell>
          <cell r="C204" t="str">
            <v>Навои</v>
          </cell>
          <cell r="D204" t="str">
            <v>Beshrabad</v>
          </cell>
          <cell r="E204" t="str">
            <v>п.Бешрбад, ул.Улугбека, 3</v>
          </cell>
          <cell r="F204" t="str">
            <v>«Beshrabad (CS0584)»</v>
          </cell>
          <cell r="G204" t="str">
            <v>Установка GSM1800/LTE1800 + Замена GSM900</v>
          </cell>
          <cell r="H204" t="str">
            <v>№1</v>
          </cell>
          <cell r="I204"/>
          <cell r="J204" t="str">
            <v>ООО «Bek Kom Engineering»</v>
          </cell>
          <cell r="K204" t="str">
            <v>№94Д/21/ДУЗ</v>
          </cell>
          <cell r="L204" t="str">
            <v>23 апреля 2021г.</v>
          </cell>
          <cell r="M204">
            <v>1000000000</v>
          </cell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</row>
        <row r="205">
          <cell r="A205" t="str">
            <v>NAV1629</v>
          </cell>
          <cell r="B205" t="str">
            <v>CS0587</v>
          </cell>
          <cell r="C205" t="str">
            <v>Навои</v>
          </cell>
          <cell r="D205" t="str">
            <v>Gosjilkomhoz</v>
          </cell>
          <cell r="E205" t="str">
            <v>г.Навои, С.Айний, 34</v>
          </cell>
          <cell r="F205" t="str">
            <v>«Gosjilkomhoz (CS0587)»</v>
          </cell>
          <cell r="G205" t="str">
            <v>Замена старого типа БС GSM1800 и запуск LTE1800</v>
          </cell>
          <cell r="H205" t="str">
            <v>№1</v>
          </cell>
          <cell r="I205"/>
          <cell r="J205" t="str">
            <v>ООО «Bek Kom Engineering»</v>
          </cell>
          <cell r="K205" t="str">
            <v>№94Д/21/ДУЗ</v>
          </cell>
          <cell r="L205" t="str">
            <v>23 апреля 2021г.</v>
          </cell>
          <cell r="M205">
            <v>1000000000</v>
          </cell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</row>
        <row r="206">
          <cell r="A206" t="str">
            <v>NAV1650</v>
          </cell>
          <cell r="B206" t="str">
            <v>CS1982</v>
          </cell>
          <cell r="C206" t="str">
            <v>Навои</v>
          </cell>
          <cell r="D206" t="str">
            <v>Oftobjon</v>
          </cell>
          <cell r="E206" t="str">
            <v>Кармана тумани, лагерь Офтобжон</v>
          </cell>
          <cell r="F206" t="str">
            <v>«Oftobjon (CS1982)»</v>
          </cell>
          <cell r="G206" t="str">
            <v>Замена старого типа БС GSM1800 и запуск LTE1800</v>
          </cell>
          <cell r="H206" t="str">
            <v>№1</v>
          </cell>
          <cell r="I206"/>
          <cell r="J206" t="str">
            <v>ООО «Bek Kom Engineering»</v>
          </cell>
          <cell r="K206" t="str">
            <v>№94Д/21/ДУЗ</v>
          </cell>
          <cell r="L206" t="str">
            <v>23 апреля 2021г.</v>
          </cell>
          <cell r="M206">
            <v>1000000000</v>
          </cell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</row>
        <row r="207">
          <cell r="A207" t="str">
            <v>NAV1658</v>
          </cell>
          <cell r="B207" t="str">
            <v>CS2557</v>
          </cell>
          <cell r="C207" t="str">
            <v>Навои</v>
          </cell>
          <cell r="D207" t="str">
            <v>Karmana</v>
          </cell>
          <cell r="E207" t="str">
            <v>Кармана тумани, Тошкент кучаси, 39, Кармана тумани кишлок хужалик касб хунар коллежи</v>
          </cell>
          <cell r="F207" t="str">
            <v>«Karmana (CS2557)»</v>
          </cell>
          <cell r="G207" t="str">
            <v>Замена старого типа БС GSM1800 и запуск LTE1800</v>
          </cell>
          <cell r="H207" t="str">
            <v>№1</v>
          </cell>
          <cell r="I207"/>
          <cell r="J207" t="str">
            <v>ООО «Bek Kom Engineering»</v>
          </cell>
          <cell r="K207" t="str">
            <v>№94Д/21/ДУЗ</v>
          </cell>
          <cell r="L207" t="str">
            <v>23 апреля 2021г.</v>
          </cell>
          <cell r="M207">
            <v>1000000000</v>
          </cell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</row>
        <row r="208">
          <cell r="A208" t="str">
            <v>NAV1666</v>
          </cell>
          <cell r="B208" t="str">
            <v>CS2568</v>
          </cell>
          <cell r="C208" t="str">
            <v>Навои</v>
          </cell>
          <cell r="D208" t="str">
            <v>Halk bank</v>
          </cell>
          <cell r="E208" t="str">
            <v>п. Кармана, ул. Каршиева, д.90</v>
          </cell>
          <cell r="F208" t="str">
            <v>«Halk bank (CS2568)»</v>
          </cell>
          <cell r="G208" t="str">
            <v>Замена старого типа БС GSM1800 и запуск LTE1800</v>
          </cell>
          <cell r="H208" t="str">
            <v>№1</v>
          </cell>
          <cell r="I208"/>
          <cell r="J208" t="str">
            <v>ООО «Bek Kom Engineering»</v>
          </cell>
          <cell r="K208" t="str">
            <v>№94Д/21/ДУЗ</v>
          </cell>
          <cell r="L208" t="str">
            <v>23 апреля 2021г.</v>
          </cell>
          <cell r="M208">
            <v>1000000000</v>
          </cell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</row>
        <row r="209">
          <cell r="A209" t="str">
            <v>NAV1674</v>
          </cell>
          <cell r="B209" t="str">
            <v>CS2579</v>
          </cell>
          <cell r="C209" t="str">
            <v>Навои</v>
          </cell>
          <cell r="D209" t="str">
            <v>Fosforitniy</v>
          </cell>
          <cell r="E209" t="str">
            <v>г. Заравшан, ЦРУ, НГМК, цех КФК</v>
          </cell>
          <cell r="F209" t="str">
            <v>«Fosforitniy (CS2579)»</v>
          </cell>
          <cell r="G209" t="str">
            <v>Установка GSM1800/LTE1800 + Замена GSM900</v>
          </cell>
          <cell r="H209" t="str">
            <v>№1</v>
          </cell>
          <cell r="I209"/>
          <cell r="J209" t="str">
            <v>ООО «Bek Kom Engineering»</v>
          </cell>
          <cell r="K209" t="str">
            <v>№94Д/21/ДУЗ</v>
          </cell>
          <cell r="L209" t="str">
            <v>23 апреля 2021г.</v>
          </cell>
          <cell r="M209">
            <v>1000000000</v>
          </cell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</row>
        <row r="210">
          <cell r="A210" t="str">
            <v>NAV1620</v>
          </cell>
          <cell r="B210" t="str">
            <v>CS0338</v>
          </cell>
          <cell r="C210" t="str">
            <v>Навои</v>
          </cell>
          <cell r="D210" t="str">
            <v>Karakatta</v>
          </cell>
          <cell r="E210" t="str">
            <v>пост ГАИ Караката</v>
          </cell>
          <cell r="F210" t="str">
            <v>«Karakatta (CS0338)»</v>
          </cell>
          <cell r="G210" t="str">
            <v>Установка GSM1800/LTE1800 + Замена GSM900</v>
          </cell>
          <cell r="H210" t="str">
            <v>№1</v>
          </cell>
          <cell r="I210"/>
          <cell r="J210" t="str">
            <v>ООО «Bek Kom Engineering»</v>
          </cell>
          <cell r="K210" t="str">
            <v>№94Д/21/ДУЗ</v>
          </cell>
          <cell r="L210" t="str">
            <v>23 апреля 2021г.</v>
          </cell>
          <cell r="M210">
            <v>1000000000</v>
          </cell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</row>
        <row r="211">
          <cell r="A211" t="str">
            <v>NAV1698</v>
          </cell>
          <cell r="B211" t="str">
            <v>NAV1698</v>
          </cell>
          <cell r="C211" t="str">
            <v>Навои</v>
          </cell>
          <cell r="D211" t="str">
            <v>PRS2 Lyavlyakan</v>
          </cell>
          <cell r="E211" t="str">
            <v>Навоийская область, Канимехский район, Канимех ш/х, площадка Лявлякан</v>
          </cell>
          <cell r="F211" t="str">
            <v>«PRS2 Lyavlyakan (NAV1698)»</v>
          </cell>
          <cell r="G211" t="str">
            <v>Установка GSM1800/LTE1800 + Замена GSM900</v>
          </cell>
          <cell r="H211" t="str">
            <v>№1</v>
          </cell>
          <cell r="I211"/>
          <cell r="J211" t="str">
            <v>ООО «Bek Kom Engineering»</v>
          </cell>
          <cell r="K211" t="str">
            <v>№94Д/21/ДУЗ</v>
          </cell>
          <cell r="L211" t="str">
            <v>23 апреля 2021г.</v>
          </cell>
          <cell r="M211">
            <v>1000000000</v>
          </cell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</row>
        <row r="212">
          <cell r="A212" t="str">
            <v>NAV1623</v>
          </cell>
          <cell r="B212" t="str">
            <v>CS0501</v>
          </cell>
          <cell r="C212" t="str">
            <v>Навои</v>
          </cell>
          <cell r="D212" t="str">
            <v>Kanimeh</v>
          </cell>
          <cell r="E212" t="str">
            <v>п.Канимех, ул.Абая, РУТ</v>
          </cell>
          <cell r="F212" t="str">
            <v>«Kanimeh (CS0501)»</v>
          </cell>
          <cell r="G212" t="str">
            <v>Установка GSM1800/LTE1800 + Замена GSM900</v>
          </cell>
          <cell r="H212" t="str">
            <v>№1</v>
          </cell>
          <cell r="I212"/>
          <cell r="J212" t="str">
            <v>ООО «Bek Kom Engineering»</v>
          </cell>
          <cell r="K212" t="str">
            <v>№94Д/21/ДУЗ</v>
          </cell>
          <cell r="L212" t="str">
            <v>23 апреля 2021г.</v>
          </cell>
          <cell r="M212">
            <v>1000000000</v>
          </cell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</row>
        <row r="213">
          <cell r="A213" t="str">
            <v>NAV1637</v>
          </cell>
          <cell r="B213" t="str">
            <v>CS1963</v>
          </cell>
          <cell r="C213" t="str">
            <v>Навои</v>
          </cell>
          <cell r="D213" t="str">
            <v>Hokimiyat</v>
          </cell>
          <cell r="E213" t="str">
            <v>Навоийская обл., Нуратинский р-н, ул. М. Рахимова-27, Хокимият</v>
          </cell>
          <cell r="F213" t="str">
            <v>«Hokimiyat (CS1963)»</v>
          </cell>
          <cell r="G213" t="str">
            <v>Замена старого типа БС GSM1800 и запуск LTE1800</v>
          </cell>
          <cell r="H213" t="str">
            <v>№1</v>
          </cell>
          <cell r="I213"/>
          <cell r="J213" t="str">
            <v>ООО «Bek Kom Engineering»</v>
          </cell>
          <cell r="K213" t="str">
            <v>№94Д/21/ДУЗ</v>
          </cell>
          <cell r="L213" t="str">
            <v>23 апреля 2021г.</v>
          </cell>
          <cell r="M213">
            <v>1000000000</v>
          </cell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</row>
        <row r="214">
          <cell r="A214" t="str">
            <v>NAV1751</v>
          </cell>
          <cell r="B214" t="str">
            <v>NAV1751</v>
          </cell>
          <cell r="C214" t="str">
            <v>Навои</v>
          </cell>
          <cell r="D214" t="str">
            <v>Kukpatas zapad</v>
          </cell>
          <cell r="E214" t="str">
            <v>Навоийская область; Учкудукский район; месторождение Кукпатас рудника Восточный, карьер Западный;)</v>
          </cell>
          <cell r="F214" t="str">
            <v>«Kukpatas zapad (NAV1751)»</v>
          </cell>
          <cell r="G214" t="str">
            <v>Замена старого типа БС GSM1800 и запуск LTE1800</v>
          </cell>
          <cell r="H214" t="str">
            <v>№1</v>
          </cell>
          <cell r="I214"/>
          <cell r="J214" t="str">
            <v>ООО «Bek Kom Engineering»</v>
          </cell>
          <cell r="K214" t="str">
            <v>№94Д/21/ДУЗ</v>
          </cell>
          <cell r="L214" t="str">
            <v>23 апреля 2021г.</v>
          </cell>
          <cell r="M214">
            <v>1000000000</v>
          </cell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</row>
        <row r="215">
          <cell r="A215" t="str">
            <v>NAV1647</v>
          </cell>
          <cell r="B215" t="str">
            <v>CS1978</v>
          </cell>
          <cell r="C215" t="str">
            <v>Навои</v>
          </cell>
          <cell r="D215" t="str">
            <v>Uchkuduk severo-vostok</v>
          </cell>
          <cell r="E215" t="str">
            <v>Навоийский вилоят, г.Учкудук, кв-л 7</v>
          </cell>
          <cell r="F215" t="str">
            <v>«Uchkuduk severo-vostok (CS1978)»</v>
          </cell>
          <cell r="G215" t="str">
            <v>Замена старого типа БС GSM1800 и запуск LTE1800</v>
          </cell>
          <cell r="H215" t="str">
            <v>№1</v>
          </cell>
          <cell r="I215"/>
          <cell r="J215" t="str">
            <v>ООО «Bek Kom Engineering»</v>
          </cell>
          <cell r="K215" t="str">
            <v>№94Д/21/ДУЗ</v>
          </cell>
          <cell r="L215" t="str">
            <v>23 апреля 2021г.</v>
          </cell>
          <cell r="M215">
            <v>1000000000</v>
          </cell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</row>
        <row r="216">
          <cell r="A216" t="str">
            <v>NAV1681</v>
          </cell>
          <cell r="B216" t="str">
            <v>CS2585</v>
          </cell>
          <cell r="C216" t="str">
            <v>Навои</v>
          </cell>
          <cell r="D216" t="str">
            <v>Kantay</v>
          </cell>
          <cell r="E216" t="str">
            <v>г. Учкудук, п. Кантай</v>
          </cell>
          <cell r="F216" t="str">
            <v>«Kantay (CS2585)»</v>
          </cell>
          <cell r="G216" t="str">
            <v>Установка GSM1800/LTE1800 + Замена GSM900</v>
          </cell>
          <cell r="H216" t="str">
            <v>№1</v>
          </cell>
          <cell r="I216"/>
          <cell r="J216" t="str">
            <v>ООО «Bek Kom Engineering»</v>
          </cell>
          <cell r="K216" t="str">
            <v>№94Д/21/ДУЗ</v>
          </cell>
          <cell r="L216" t="str">
            <v>23 апреля 2021г.</v>
          </cell>
          <cell r="M216">
            <v>1000000000</v>
          </cell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</row>
        <row r="217">
          <cell r="A217" t="str">
            <v>NAV1625</v>
          </cell>
          <cell r="B217" t="str">
            <v>CS0504</v>
          </cell>
          <cell r="C217" t="str">
            <v>Навои</v>
          </cell>
          <cell r="D217" t="str">
            <v>Zarafshan RRS-15</v>
          </cell>
          <cell r="E217" t="str">
            <v>г.Зарафшан, РРС-15</v>
          </cell>
          <cell r="F217" t="str">
            <v>«Zarafshan RRS-15 (CS0504)»</v>
          </cell>
          <cell r="G217" t="str">
            <v>Установка GSM1800/LTE1800 + Замена GSM900</v>
          </cell>
          <cell r="H217" t="str">
            <v>№1</v>
          </cell>
          <cell r="I217"/>
          <cell r="J217" t="str">
            <v>ООО «Bek Kom Engineering»</v>
          </cell>
          <cell r="K217" t="str">
            <v>№94Д/21/ДУЗ</v>
          </cell>
          <cell r="L217" t="str">
            <v>23 апреля 2021г.</v>
          </cell>
          <cell r="M217">
            <v>1000000000</v>
          </cell>
          <cell r="N217"/>
          <cell r="O217"/>
          <cell r="P217"/>
          <cell r="Q217"/>
          <cell r="R217"/>
          <cell r="S217"/>
          <cell r="T217"/>
          <cell r="U217"/>
          <cell r="V217"/>
          <cell r="W217"/>
          <cell r="X217"/>
        </row>
        <row r="218">
          <cell r="A218" t="str">
            <v>NAV1630</v>
          </cell>
          <cell r="B218" t="str">
            <v>CS1950</v>
          </cell>
          <cell r="C218" t="str">
            <v>Навои</v>
          </cell>
          <cell r="D218" t="str">
            <v>Avtobaza №4</v>
          </cell>
          <cell r="E218" t="str">
            <v>Нав. обл., г. Заравшан, НГМК Автобаза</v>
          </cell>
          <cell r="F218" t="str">
            <v>«Avtobaza №4 (CS1950)»</v>
          </cell>
          <cell r="G218" t="str">
            <v>Замена старого типа БС GSM1800 и запуск LTE1800</v>
          </cell>
          <cell r="H218" t="str">
            <v>№1</v>
          </cell>
          <cell r="I218"/>
          <cell r="J218" t="str">
            <v>ООО «Bek Kom Engineering»</v>
          </cell>
          <cell r="K218" t="str">
            <v>№94Д/21/ДУЗ</v>
          </cell>
          <cell r="L218" t="str">
            <v>23 апреля 2021г.</v>
          </cell>
          <cell r="M218">
            <v>1000000000</v>
          </cell>
          <cell r="N218"/>
          <cell r="O218"/>
          <cell r="P218"/>
          <cell r="Q218"/>
          <cell r="R218"/>
          <cell r="S218"/>
          <cell r="T218"/>
          <cell r="U218"/>
          <cell r="V218"/>
          <cell r="W218"/>
          <cell r="X218"/>
        </row>
        <row r="219">
          <cell r="A219" t="str">
            <v>FRG5458</v>
          </cell>
          <cell r="B219" t="str">
            <v>CS1351</v>
          </cell>
          <cell r="C219" t="str">
            <v>Фергана</v>
          </cell>
          <cell r="D219" t="str">
            <v>Karaultepa</v>
          </cell>
          <cell r="E219" t="str">
            <v>Багдадский р-н, с. Коровултепа, КВП</v>
          </cell>
          <cell r="F219" t="str">
            <v>«Karaultepa (CS1351)»</v>
          </cell>
          <cell r="G219" t="str">
            <v>Замена старого типа БС GSM1800 и запуск LTE1800</v>
          </cell>
          <cell r="H219" t="str">
            <v>№3</v>
          </cell>
          <cell r="I219"/>
          <cell r="J219" t="str">
            <v>ООО «Bek Kom Engineering»</v>
          </cell>
          <cell r="K219" t="str">
            <v>№93Д/21/ДУЗ</v>
          </cell>
          <cell r="L219" t="str">
            <v>23 апреля 2021г.</v>
          </cell>
          <cell r="M219">
            <v>1000000000</v>
          </cell>
          <cell r="N219"/>
          <cell r="O219"/>
          <cell r="P219"/>
          <cell r="Q219"/>
          <cell r="R219"/>
          <cell r="S219"/>
          <cell r="T219"/>
          <cell r="U219"/>
          <cell r="V219"/>
          <cell r="W219"/>
          <cell r="X219"/>
        </row>
        <row r="220">
          <cell r="A220" t="str">
            <v>FRG5359</v>
          </cell>
          <cell r="B220" t="str">
            <v>CS0282</v>
          </cell>
          <cell r="C220" t="str">
            <v>Фергана</v>
          </cell>
          <cell r="D220" t="str">
            <v>Shkola №44</v>
          </cell>
          <cell r="E220" t="str">
            <v>Багдадский р-н, с.Зафаробод</v>
          </cell>
          <cell r="F220" t="str">
            <v>«Shkola №44 (CS0282)»</v>
          </cell>
          <cell r="G220" t="str">
            <v>Установка GSM1800/LTE1800</v>
          </cell>
          <cell r="H220" t="str">
            <v>№3</v>
          </cell>
          <cell r="I220"/>
          <cell r="J220" t="str">
            <v>ООО «Bek Kom Engineering»</v>
          </cell>
          <cell r="K220" t="str">
            <v>№93Д/21/ДУЗ</v>
          </cell>
          <cell r="L220" t="str">
            <v>23 апреля 2021г.</v>
          </cell>
          <cell r="M220">
            <v>1000000000</v>
          </cell>
          <cell r="N220"/>
          <cell r="O220"/>
          <cell r="P220"/>
          <cell r="Q220"/>
          <cell r="R220"/>
          <cell r="S220"/>
          <cell r="T220"/>
          <cell r="U220"/>
          <cell r="V220"/>
          <cell r="W220"/>
          <cell r="X220"/>
        </row>
        <row r="221">
          <cell r="A221" t="str">
            <v>FRG5415</v>
          </cell>
          <cell r="B221" t="str">
            <v>CS1303</v>
          </cell>
          <cell r="C221" t="str">
            <v>Фергана</v>
          </cell>
          <cell r="D221" t="str">
            <v>Langar</v>
          </cell>
          <cell r="E221" t="str">
            <v>Куштепинский р-н, Лангар КФЙ, к. Лангар, марказий шифохона</v>
          </cell>
          <cell r="F221" t="str">
            <v>«Langar (CS1303)»</v>
          </cell>
          <cell r="G221" t="str">
            <v>Установка GSM1800/LTE1800 + Замена UMTS2100</v>
          </cell>
          <cell r="H221" t="str">
            <v>№3</v>
          </cell>
          <cell r="I221"/>
          <cell r="J221" t="str">
            <v>ООО «Bek Kom Engineering»</v>
          </cell>
          <cell r="K221" t="str">
            <v>№93Д/21/ДУЗ</v>
          </cell>
          <cell r="L221" t="str">
            <v>23 апреля 2021г.</v>
          </cell>
          <cell r="M221">
            <v>1000000000</v>
          </cell>
          <cell r="N221"/>
          <cell r="O221"/>
          <cell r="P221"/>
          <cell r="Q221"/>
          <cell r="R221"/>
          <cell r="S221"/>
          <cell r="T221"/>
          <cell r="U221"/>
          <cell r="V221"/>
          <cell r="W221"/>
          <cell r="X221"/>
        </row>
        <row r="222">
          <cell r="A222" t="str">
            <v>FRG5370</v>
          </cell>
          <cell r="B222" t="str">
            <v>CS2378</v>
          </cell>
          <cell r="C222" t="str">
            <v>Фергана</v>
          </cell>
          <cell r="D222" t="str">
            <v>Derevoobrabativayushiy zavod</v>
          </cell>
          <cell r="E222" t="str">
            <v>г. Маргилан, ул. Холматова, 65, Ёгочсоз МЧЖ</v>
          </cell>
          <cell r="F222" t="str">
            <v>«Derevoobrabativayushiy zavod (CS2378)»</v>
          </cell>
          <cell r="G222" t="str">
            <v>Замена старого типа БС GSM1800 и запуск LTE1800</v>
          </cell>
          <cell r="H222" t="str">
            <v>№3</v>
          </cell>
          <cell r="I222"/>
          <cell r="J222" t="str">
            <v>ООО «Bek Kom Engineering»</v>
          </cell>
          <cell r="K222" t="str">
            <v>№93Д/21/ДУЗ</v>
          </cell>
          <cell r="L222" t="str">
            <v>23 апреля 2021г.</v>
          </cell>
          <cell r="M222">
            <v>1000000000</v>
          </cell>
          <cell r="N222"/>
          <cell r="O222"/>
          <cell r="P222"/>
          <cell r="Q222"/>
          <cell r="R222"/>
          <cell r="S222"/>
          <cell r="T222"/>
          <cell r="U222"/>
          <cell r="V222"/>
          <cell r="W222"/>
          <cell r="X222"/>
        </row>
        <row r="223">
          <cell r="A223" t="str">
            <v>FRG5448</v>
          </cell>
          <cell r="B223" t="str">
            <v>CS1341</v>
          </cell>
          <cell r="C223" t="str">
            <v>Фергана</v>
          </cell>
          <cell r="D223" t="str">
            <v>Lagan</v>
          </cell>
          <cell r="E223" t="str">
            <v>Ферганский р-н, к.Лаган, ул. Янги Йул, д.49</v>
          </cell>
          <cell r="F223" t="str">
            <v>«Lagan (CS1341)»</v>
          </cell>
          <cell r="G223" t="str">
            <v>Установка GSM1800/LTE1800 + Замена UMTS2100</v>
          </cell>
          <cell r="H223" t="str">
            <v>№3</v>
          </cell>
          <cell r="I223"/>
          <cell r="J223" t="str">
            <v>ООО «Bek Kom Engineering»</v>
          </cell>
          <cell r="K223" t="str">
            <v>№93Д/21/ДУЗ</v>
          </cell>
          <cell r="L223" t="str">
            <v>23 апреля 2021г.</v>
          </cell>
          <cell r="M223">
            <v>1000000000</v>
          </cell>
          <cell r="N223"/>
          <cell r="O223"/>
          <cell r="P223"/>
          <cell r="Q223"/>
          <cell r="R223"/>
          <cell r="S223"/>
          <cell r="T223"/>
          <cell r="U223"/>
          <cell r="V223"/>
          <cell r="W223"/>
          <cell r="X223"/>
        </row>
        <row r="224">
          <cell r="A224" t="str">
            <v>FRG5405</v>
          </cell>
          <cell r="B224" t="str">
            <v>CS2304</v>
          </cell>
          <cell r="C224" t="str">
            <v>Фергана</v>
          </cell>
          <cell r="D224" t="str">
            <v>Arsif</v>
          </cell>
          <cell r="E224" t="str">
            <v>г. Кувасай, Арсиф КФЙ, Арсиф шахарчаси</v>
          </cell>
          <cell r="F224" t="str">
            <v>«Arsif (CS2304)»</v>
          </cell>
          <cell r="G224" t="str">
            <v>Установка GSM1800/LTE1800 + Замена UMTS2100</v>
          </cell>
          <cell r="H224" t="str">
            <v>№3</v>
          </cell>
          <cell r="I224"/>
          <cell r="J224" t="str">
            <v>ООО «Bek Kom Engineering»</v>
          </cell>
          <cell r="K224" t="str">
            <v>№93Д/21/ДУЗ</v>
          </cell>
          <cell r="L224" t="str">
            <v>23 апреля 2021г.</v>
          </cell>
          <cell r="M224">
            <v>1000000000</v>
          </cell>
          <cell r="N224"/>
          <cell r="O224"/>
          <cell r="P224"/>
          <cell r="Q224"/>
          <cell r="R224"/>
          <cell r="S224"/>
          <cell r="T224"/>
          <cell r="U224"/>
          <cell r="V224"/>
          <cell r="W224"/>
          <cell r="X224"/>
        </row>
        <row r="225">
          <cell r="A225" t="str">
            <v>FRG5504</v>
          </cell>
          <cell r="B225" t="str">
            <v>CS3609</v>
          </cell>
          <cell r="C225" t="str">
            <v>Фергана</v>
          </cell>
          <cell r="D225" t="str">
            <v>Gulshan</v>
          </cell>
          <cell r="E225" t="str">
            <v>Ферганский р-н,Ю. Гулшан КФЙ,Ю.Гулшан МФЙ,ул. Шодлик</v>
          </cell>
          <cell r="F225" t="str">
            <v>«Gulshan (CS3609)»</v>
          </cell>
          <cell r="G225" t="str">
            <v>Замена старого типа БС GSM1800 и запуск LTE1800</v>
          </cell>
          <cell r="H225" t="str">
            <v>№3</v>
          </cell>
          <cell r="I225"/>
          <cell r="J225" t="str">
            <v>ООО «Bek Kom Engineering»</v>
          </cell>
          <cell r="K225" t="str">
            <v>№93Д/21/ДУЗ</v>
          </cell>
          <cell r="L225" t="str">
            <v>23 апреля 2021г.</v>
          </cell>
          <cell r="M225">
            <v>1000000000</v>
          </cell>
          <cell r="N225"/>
          <cell r="O225"/>
          <cell r="P225"/>
          <cell r="Q225"/>
          <cell r="R225"/>
          <cell r="S225"/>
          <cell r="T225"/>
          <cell r="U225"/>
          <cell r="V225"/>
          <cell r="W225"/>
          <cell r="X225"/>
        </row>
        <row r="226">
          <cell r="A226" t="str">
            <v>FRG5376</v>
          </cell>
          <cell r="B226" t="str">
            <v>CS2343</v>
          </cell>
          <cell r="C226" t="str">
            <v>Фергана</v>
          </cell>
          <cell r="D226" t="str">
            <v>Eshlarobod</v>
          </cell>
          <cell r="E226" t="str">
            <v xml:space="preserve"> Водил КФЙ, Тинчлик МФЙ, ул.Маргилан, 257 </v>
          </cell>
          <cell r="F226" t="str">
            <v>«Eshlarobod (CS2343)»</v>
          </cell>
          <cell r="G226" t="str">
            <v>Установка GSM1800/LTE1800 + Замена UMTS2100</v>
          </cell>
          <cell r="H226" t="str">
            <v>№3</v>
          </cell>
          <cell r="I226"/>
          <cell r="J226" t="str">
            <v>ООО «Bek Kom Engineering»</v>
          </cell>
          <cell r="K226" t="str">
            <v>№93Д/21/ДУЗ</v>
          </cell>
          <cell r="L226" t="str">
            <v>23 апреля 2021г.</v>
          </cell>
          <cell r="M226">
            <v>1000000000</v>
          </cell>
          <cell r="N226"/>
          <cell r="O226"/>
          <cell r="P226"/>
          <cell r="Q226"/>
          <cell r="R226"/>
          <cell r="S226"/>
          <cell r="T226"/>
          <cell r="U226"/>
          <cell r="V226"/>
          <cell r="W226"/>
          <cell r="X226"/>
        </row>
        <row r="227">
          <cell r="A227" t="str">
            <v>FRG5425</v>
          </cell>
          <cell r="B227" t="str">
            <v>CS1314</v>
          </cell>
          <cell r="C227" t="str">
            <v>Фергана</v>
          </cell>
          <cell r="D227" t="str">
            <v>Bagish</v>
          </cell>
          <cell r="E227" t="str">
            <v>Дангаринский р-н, Окжар КФЙ, к. Богиш, агросаноат касб хунар колледж</v>
          </cell>
          <cell r="F227" t="str">
            <v>«Bagish (CS1314)»</v>
          </cell>
          <cell r="G227" t="str">
            <v>Замена старого типа БС GSM1800 и запуск LTE1800</v>
          </cell>
          <cell r="H227" t="str">
            <v>№3</v>
          </cell>
          <cell r="I227"/>
          <cell r="J227" t="str">
            <v>ООО «Bek Kom Engineering»</v>
          </cell>
          <cell r="K227" t="str">
            <v>№93Д/21/ДУЗ</v>
          </cell>
          <cell r="L227" t="str">
            <v>23 апреля 2021г.</v>
          </cell>
          <cell r="M227">
            <v>1000000000</v>
          </cell>
          <cell r="N227"/>
          <cell r="O227"/>
          <cell r="P227"/>
          <cell r="Q227"/>
          <cell r="R227"/>
          <cell r="S227"/>
          <cell r="T227"/>
          <cell r="U227"/>
          <cell r="V227"/>
          <cell r="W227"/>
          <cell r="X227"/>
        </row>
        <row r="228">
          <cell r="A228" t="str">
            <v>FRG5460</v>
          </cell>
          <cell r="B228" t="str">
            <v>CS1354</v>
          </cell>
          <cell r="C228" t="str">
            <v>Фергана</v>
          </cell>
          <cell r="D228" t="str">
            <v>Abdusamad</v>
          </cell>
          <cell r="E228" t="str">
            <v xml:space="preserve">Дангаринский р-н, к. Абдусамад, школа №11 </v>
          </cell>
          <cell r="F228" t="str">
            <v>«Abdusamad (CS1354)»</v>
          </cell>
          <cell r="G228" t="str">
            <v>Установка GSM1800/LTE1800</v>
          </cell>
          <cell r="H228" t="str">
            <v>№3</v>
          </cell>
          <cell r="I228"/>
          <cell r="J228" t="str">
            <v>ООО «Bek Kom Engineering»</v>
          </cell>
          <cell r="K228" t="str">
            <v>№93Д/21/ДУЗ</v>
          </cell>
          <cell r="L228" t="str">
            <v>23 апреля 2021г.</v>
          </cell>
          <cell r="M228">
            <v>1000000000</v>
          </cell>
          <cell r="N228"/>
          <cell r="O228"/>
          <cell r="P228"/>
          <cell r="Q228"/>
          <cell r="R228"/>
          <cell r="S228"/>
          <cell r="T228"/>
          <cell r="U228"/>
          <cell r="V228"/>
          <cell r="W228"/>
          <cell r="X228"/>
        </row>
        <row r="229">
          <cell r="A229" t="str">
            <v>FRG5320</v>
          </cell>
          <cell r="B229" t="str">
            <v>CS1387</v>
          </cell>
          <cell r="C229" t="str">
            <v>Фергана</v>
          </cell>
          <cell r="D229" t="str">
            <v>Tosharik</v>
          </cell>
          <cell r="E229" t="str">
            <v>Бешарикский р-н, с. Ташарик</v>
          </cell>
          <cell r="F229" t="str">
            <v>«Tosharik (CS1387)»</v>
          </cell>
          <cell r="G229" t="str">
            <v>Замена старого типа БС GSM1800 и запуск LTE1800</v>
          </cell>
          <cell r="H229" t="str">
            <v>№3</v>
          </cell>
          <cell r="I229"/>
          <cell r="J229" t="str">
            <v>ООО «Bek Kom Engineering»</v>
          </cell>
          <cell r="K229" t="str">
            <v>№93Д/21/ДУЗ</v>
          </cell>
          <cell r="L229" t="str">
            <v>23 апреля 2021г.</v>
          </cell>
          <cell r="M229">
            <v>1000000000</v>
          </cell>
          <cell r="N229"/>
          <cell r="O229"/>
          <cell r="P229"/>
          <cell r="Q229"/>
          <cell r="R229"/>
          <cell r="S229"/>
          <cell r="T229"/>
          <cell r="U229"/>
          <cell r="V229"/>
          <cell r="W229"/>
          <cell r="X229"/>
        </row>
        <row r="230">
          <cell r="A230" t="str">
            <v>FRG5418</v>
          </cell>
          <cell r="B230" t="str">
            <v>CS1306</v>
          </cell>
          <cell r="C230" t="str">
            <v>Фергана</v>
          </cell>
          <cell r="D230" t="str">
            <v>Charvakturangi</v>
          </cell>
          <cell r="E230" t="str">
            <v>Бешарикский р-н, Чорбог КФЙ, Чарбогтуранги, ф/х Туркистон</v>
          </cell>
          <cell r="F230" t="str">
            <v>«Charvakturangi (CS1306)»</v>
          </cell>
          <cell r="G230" t="str">
            <v>Замена старого типа БС GSM1800 и запуск LTE1800</v>
          </cell>
          <cell r="H230" t="str">
            <v>№3</v>
          </cell>
          <cell r="I230"/>
          <cell r="J230" t="str">
            <v>ООО «Bek Kom Engineering»</v>
          </cell>
          <cell r="K230" t="str">
            <v>№93Д/21/ДУЗ</v>
          </cell>
          <cell r="L230" t="str">
            <v>23 апреля 2021г.</v>
          </cell>
          <cell r="M230">
            <v>1000000000</v>
          </cell>
          <cell r="N230"/>
          <cell r="O230"/>
          <cell r="P230"/>
          <cell r="Q230"/>
          <cell r="R230"/>
          <cell r="S230"/>
          <cell r="T230"/>
          <cell r="U230"/>
          <cell r="V230"/>
          <cell r="W230"/>
          <cell r="X230"/>
        </row>
        <row r="231">
          <cell r="A231" t="str">
            <v>FRG5324</v>
          </cell>
          <cell r="B231" t="str">
            <v>CS1392</v>
          </cell>
          <cell r="C231" t="str">
            <v>Фергана</v>
          </cell>
          <cell r="D231" t="str">
            <v>Raybolniza Navbahor</v>
          </cell>
          <cell r="E231" t="str">
            <v>Ферганская обл., Фуркатский р-н, пгс. Навбахор, ул. Навбахор, больница</v>
          </cell>
          <cell r="F231" t="str">
            <v>«Raybolniza Navbahor (CS1392)»</v>
          </cell>
          <cell r="G231" t="str">
            <v>Замена старого типа БС GSM1800 и запуск LTE1800</v>
          </cell>
          <cell r="H231" t="str">
            <v>№3</v>
          </cell>
          <cell r="I231"/>
          <cell r="J231" t="str">
            <v>ООО «Bek Kom Engineering»</v>
          </cell>
          <cell r="K231" t="str">
            <v>№93Д/21/ДУЗ</v>
          </cell>
          <cell r="L231" t="str">
            <v>23 апреля 2021г.</v>
          </cell>
          <cell r="M231">
            <v>1000000000</v>
          </cell>
          <cell r="N231"/>
          <cell r="O231"/>
          <cell r="P231"/>
          <cell r="Q231"/>
          <cell r="R231"/>
          <cell r="S231"/>
          <cell r="T231"/>
          <cell r="U231"/>
          <cell r="V231"/>
          <cell r="W231"/>
          <cell r="X231"/>
        </row>
        <row r="232">
          <cell r="A232" t="str">
            <v>FRG5323</v>
          </cell>
          <cell r="B232" t="str">
            <v>CS2356</v>
          </cell>
          <cell r="C232" t="str">
            <v>Фергана</v>
          </cell>
          <cell r="D232" t="str">
            <v>Nursuk</v>
          </cell>
          <cell r="E232" t="str">
            <v>Узбекистанский р-н, с.Нурсух, Нурсух КФЙ</v>
          </cell>
          <cell r="F232" t="str">
            <v>«Nursuk (CS2356)»</v>
          </cell>
          <cell r="G232" t="str">
            <v>Замена старого типа БС GSM1800 и запуск LTE1800</v>
          </cell>
          <cell r="H232" t="str">
            <v>№3</v>
          </cell>
          <cell r="I232"/>
          <cell r="J232" t="str">
            <v>ООО «Bek Kom Engineering»</v>
          </cell>
          <cell r="K232" t="str">
            <v>№93Д/21/ДУЗ</v>
          </cell>
          <cell r="L232" t="str">
            <v>23 апреля 2021г.</v>
          </cell>
          <cell r="M232">
            <v>1000000000</v>
          </cell>
          <cell r="N232"/>
          <cell r="O232"/>
          <cell r="P232"/>
          <cell r="Q232"/>
          <cell r="R232"/>
          <cell r="S232"/>
          <cell r="T232"/>
          <cell r="U232"/>
          <cell r="V232"/>
          <cell r="W232"/>
          <cell r="X232"/>
        </row>
        <row r="233">
          <cell r="A233" t="str">
            <v>FRG5350</v>
          </cell>
          <cell r="B233" t="str">
            <v>CS1322</v>
          </cell>
          <cell r="C233" t="str">
            <v>Фергана</v>
          </cell>
          <cell r="D233" t="str">
            <v>Navbahor SSG</v>
          </cell>
          <cell r="E233" t="str">
            <v>Ферганская обл., Риштанский р-н, Навбахор  МФЙ</v>
          </cell>
          <cell r="F233" t="str">
            <v>«Navbahor SSG (CS1322)»</v>
          </cell>
          <cell r="G233" t="str">
            <v>Установка GSM1800/LTE1800</v>
          </cell>
          <cell r="H233" t="str">
            <v>№3</v>
          </cell>
          <cell r="I233"/>
          <cell r="J233" t="str">
            <v>ООО «Bek Kom Engineering»</v>
          </cell>
          <cell r="K233" t="str">
            <v>№93Д/21/ДУЗ</v>
          </cell>
          <cell r="L233" t="str">
            <v>23 апреля 2021г.</v>
          </cell>
          <cell r="M233">
            <v>1000000000</v>
          </cell>
          <cell r="N233"/>
          <cell r="O233"/>
          <cell r="P233"/>
          <cell r="Q233"/>
          <cell r="R233"/>
          <cell r="S233"/>
          <cell r="T233"/>
          <cell r="U233"/>
          <cell r="V233"/>
          <cell r="W233"/>
          <cell r="X233"/>
        </row>
        <row r="234">
          <cell r="A234" t="str">
            <v>FRG5444</v>
          </cell>
          <cell r="B234" t="str">
            <v>CS1336</v>
          </cell>
          <cell r="C234" t="str">
            <v>Фергана</v>
          </cell>
          <cell r="D234" t="str">
            <v>Kirgiz</v>
          </cell>
          <cell r="E234" t="str">
            <v>Учкуприкский р-н, к. Киргиз</v>
          </cell>
          <cell r="F234" t="str">
            <v>«Kirgiz (CS1336)»</v>
          </cell>
          <cell r="G234" t="str">
            <v>Замена старого типа БС GSM1800 и запуск LTE1800 + Замена UMTS2100</v>
          </cell>
          <cell r="H234" t="str">
            <v>№3</v>
          </cell>
          <cell r="I234"/>
          <cell r="J234" t="str">
            <v>ООО «Bek Kom Engineering»</v>
          </cell>
          <cell r="K234" t="str">
            <v>№93Д/21/ДУЗ</v>
          </cell>
          <cell r="L234" t="str">
            <v>23 апреля 2021г.</v>
          </cell>
          <cell r="M234">
            <v>1000000000</v>
          </cell>
          <cell r="N234"/>
          <cell r="O234"/>
          <cell r="P234"/>
          <cell r="Q234"/>
          <cell r="R234"/>
          <cell r="S234"/>
          <cell r="T234"/>
          <cell r="U234"/>
          <cell r="V234"/>
          <cell r="W234"/>
          <cell r="X234"/>
        </row>
        <row r="235">
          <cell r="A235" t="str">
            <v>BHR1894</v>
          </cell>
          <cell r="B235" t="str">
            <v>CS1931</v>
          </cell>
          <cell r="C235" t="str">
            <v>Бухара</v>
          </cell>
          <cell r="D235" t="str">
            <v>Kuriktepa</v>
          </cell>
          <cell r="E235" t="str">
            <v>Караулбазарский р-н, КФЙ Навбахор, к. Куриктепа</v>
          </cell>
          <cell r="F235" t="str">
            <v>«Kuriktepa (CS1931)»</v>
          </cell>
          <cell r="G235" t="str">
            <v>Монтаж/демонтаж оборудования</v>
          </cell>
          <cell r="H235" t="str">
            <v>№2</v>
          </cell>
          <cell r="I235"/>
          <cell r="J235" t="str">
            <v>ООО «Communication»</v>
          </cell>
          <cell r="K235" t="str">
            <v>№104Д/21/ДУЗ</v>
          </cell>
          <cell r="L235" t="str">
            <v>07 мая 2021г.</v>
          </cell>
          <cell r="M235">
            <v>1000000000</v>
          </cell>
          <cell r="N235"/>
          <cell r="O235"/>
          <cell r="P235"/>
          <cell r="Q235"/>
          <cell r="R235"/>
          <cell r="S235"/>
          <cell r="T235"/>
          <cell r="U235"/>
          <cell r="V235"/>
          <cell r="W235"/>
          <cell r="X235"/>
        </row>
        <row r="236">
          <cell r="A236" t="str">
            <v>BHR1844</v>
          </cell>
          <cell r="B236" t="str">
            <v>CS0357</v>
          </cell>
          <cell r="C236" t="str">
            <v>Бухара</v>
          </cell>
          <cell r="D236" t="str">
            <v>Karaulbazar</v>
          </cell>
          <cell r="E236" t="str">
            <v>н.п. Караулбазар , РТС</v>
          </cell>
          <cell r="F236" t="str">
            <v>«Karaulbazar (CS0357)»</v>
          </cell>
          <cell r="G236" t="str">
            <v>Монтаж/демонтаж оборудования</v>
          </cell>
          <cell r="H236" t="str">
            <v>№2</v>
          </cell>
          <cell r="I236"/>
          <cell r="J236" t="str">
            <v>ООО «Communication»</v>
          </cell>
          <cell r="K236" t="str">
            <v>№104Д/21/ДУЗ</v>
          </cell>
          <cell r="L236" t="str">
            <v>07 мая 2021г.</v>
          </cell>
          <cell r="M236">
            <v>1000000000</v>
          </cell>
          <cell r="N236"/>
          <cell r="O236"/>
          <cell r="P236"/>
          <cell r="Q236"/>
          <cell r="R236"/>
          <cell r="S236"/>
          <cell r="T236"/>
          <cell r="U236"/>
          <cell r="V236"/>
          <cell r="W236"/>
          <cell r="X236"/>
        </row>
        <row r="237">
          <cell r="A237" t="str">
            <v>BHR1824</v>
          </cell>
          <cell r="B237" t="str">
            <v>CS2516</v>
          </cell>
          <cell r="C237" t="str">
            <v>Бухара</v>
          </cell>
          <cell r="D237" t="str">
            <v>Sayat
(перенос объекта)</v>
          </cell>
          <cell r="E237" t="str">
            <v>Бухарская обл., Каракульский р-н, п.Саёд</v>
          </cell>
          <cell r="F237" t="str">
            <v>«Sayat
(перенос объекта) (CS2516)»</v>
          </cell>
          <cell r="G237" t="str">
            <v>Монтаж/демонтаж оборудования</v>
          </cell>
          <cell r="H237" t="str">
            <v>№2</v>
          </cell>
          <cell r="I237"/>
          <cell r="J237" t="str">
            <v>ООО «Communication»</v>
          </cell>
          <cell r="K237" t="str">
            <v>№104Д/21/ДУЗ</v>
          </cell>
          <cell r="L237" t="str">
            <v>07 мая 2021г.</v>
          </cell>
          <cell r="M237">
            <v>1000000000</v>
          </cell>
          <cell r="N237"/>
          <cell r="O237"/>
          <cell r="P237"/>
          <cell r="Q237"/>
          <cell r="R237"/>
          <cell r="S237"/>
          <cell r="T237"/>
          <cell r="U237"/>
          <cell r="V237"/>
          <cell r="W237"/>
          <cell r="X237"/>
        </row>
        <row r="238">
          <cell r="A238" t="str">
            <v>BHR1828</v>
          </cell>
          <cell r="B238" t="str">
            <v>CS0512</v>
          </cell>
          <cell r="C238" t="str">
            <v>Бухара</v>
          </cell>
          <cell r="D238" t="str">
            <v>Yakkatut</v>
          </cell>
          <cell r="E238" t="str">
            <v>Жондорский р-н, ж/д станция Яккатут, Бухарский региональный ж/д узел (ГАЖХ Узбекистон темир йуллари)</v>
          </cell>
          <cell r="F238" t="str">
            <v>«Yakkatut (CS0512)»</v>
          </cell>
          <cell r="G238" t="str">
            <v>Монтаж/демонтаж оборудования</v>
          </cell>
          <cell r="H238" t="str">
            <v>№2</v>
          </cell>
          <cell r="I238"/>
          <cell r="J238" t="str">
            <v>ООО «Communication»</v>
          </cell>
          <cell r="K238" t="str">
            <v>№104Д/21/ДУЗ</v>
          </cell>
          <cell r="L238" t="str">
            <v>07 мая 2021г.</v>
          </cell>
          <cell r="M238">
            <v>1000000000</v>
          </cell>
          <cell r="N238"/>
          <cell r="O238"/>
          <cell r="P238"/>
          <cell r="Q238"/>
          <cell r="R238"/>
          <cell r="S238"/>
          <cell r="T238"/>
          <cell r="U238"/>
          <cell r="V238"/>
          <cell r="W238"/>
          <cell r="X238"/>
        </row>
        <row r="239">
          <cell r="A239" t="str">
            <v>BHR1803</v>
          </cell>
          <cell r="B239" t="str">
            <v>CS2507</v>
          </cell>
          <cell r="C239" t="str">
            <v>Бухара</v>
          </cell>
          <cell r="D239" t="str">
            <v>Gishty</v>
          </cell>
          <cell r="E239" t="str">
            <v>Гиждуванский р-н, ш/х Ок олтин, п.Гишты</v>
          </cell>
          <cell r="F239" t="str">
            <v>«Gishty (CS2507)»</v>
          </cell>
          <cell r="G239" t="str">
            <v>Монтаж/демонтаж оборудования</v>
          </cell>
          <cell r="H239" t="str">
            <v>№2</v>
          </cell>
          <cell r="I239"/>
          <cell r="J239" t="str">
            <v>ООО «Communication»</v>
          </cell>
          <cell r="K239" t="str">
            <v>№104Д/21/ДУЗ</v>
          </cell>
          <cell r="L239" t="str">
            <v>07 мая 2021г.</v>
          </cell>
          <cell r="M239">
            <v>1000000000</v>
          </cell>
          <cell r="N239"/>
          <cell r="O239"/>
          <cell r="P239"/>
          <cell r="Q239"/>
          <cell r="R239"/>
          <cell r="S239"/>
          <cell r="T239"/>
          <cell r="U239"/>
          <cell r="V239"/>
          <cell r="W239"/>
          <cell r="X239"/>
        </row>
        <row r="240">
          <cell r="A240" t="str">
            <v>BHR1838</v>
          </cell>
          <cell r="B240" t="str">
            <v>CS0347</v>
          </cell>
          <cell r="C240" t="str">
            <v>Бухара</v>
          </cell>
          <cell r="D240" t="str">
            <v>Shafrikan</v>
          </cell>
          <cell r="E240" t="str">
            <v>г. Шафиркан, ул. Мустакиллик, д. 2, хокимият</v>
          </cell>
          <cell r="F240" t="str">
            <v>«Shafrikan (CS0347)»</v>
          </cell>
          <cell r="G240" t="str">
            <v>Монтаж/демонтаж оборудования</v>
          </cell>
          <cell r="H240" t="str">
            <v>№2</v>
          </cell>
          <cell r="I240"/>
          <cell r="J240" t="str">
            <v>ООО «Communication»</v>
          </cell>
          <cell r="K240" t="str">
            <v>№104Д/21/ДУЗ</v>
          </cell>
          <cell r="L240" t="str">
            <v>07 мая 2021г.</v>
          </cell>
          <cell r="M240">
            <v>1000000000</v>
          </cell>
          <cell r="N240"/>
          <cell r="O240"/>
          <cell r="P240"/>
          <cell r="Q240"/>
          <cell r="R240"/>
          <cell r="S240"/>
          <cell r="T240"/>
          <cell r="U240"/>
          <cell r="V240"/>
          <cell r="W240"/>
          <cell r="X240"/>
        </row>
        <row r="241">
          <cell r="A241" t="str">
            <v>BHR1841</v>
          </cell>
          <cell r="B241" t="str">
            <v>CS0354</v>
          </cell>
          <cell r="C241" t="str">
            <v>Бухара</v>
          </cell>
          <cell r="D241" t="str">
            <v>Vabkent</v>
          </cell>
          <cell r="E241" t="str">
            <v>р.ц. Вабкент, РУС</v>
          </cell>
          <cell r="F241" t="str">
            <v>«Vabkent (CS0354)»</v>
          </cell>
          <cell r="G241" t="str">
            <v>Монтаж/демонтаж оборудования</v>
          </cell>
          <cell r="H241" t="str">
            <v>№2</v>
          </cell>
          <cell r="I241"/>
          <cell r="J241" t="str">
            <v>ООО «Communication»</v>
          </cell>
          <cell r="K241" t="str">
            <v>№104Д/21/ДУЗ</v>
          </cell>
          <cell r="L241" t="str">
            <v>07 мая 2021г.</v>
          </cell>
          <cell r="M241">
            <v>1000000000</v>
          </cell>
          <cell r="N241"/>
          <cell r="O241"/>
          <cell r="P241"/>
          <cell r="Q241"/>
          <cell r="R241"/>
          <cell r="S241"/>
          <cell r="T241"/>
          <cell r="U241"/>
          <cell r="V241"/>
          <cell r="W241"/>
          <cell r="X241"/>
        </row>
        <row r="242">
          <cell r="A242" t="str">
            <v>BHR1899</v>
          </cell>
          <cell r="B242" t="str">
            <v>BHR1899</v>
          </cell>
          <cell r="C242" t="str">
            <v>Бухара</v>
          </cell>
          <cell r="D242" t="str">
            <v>Chibagoni</v>
          </cell>
          <cell r="E242" t="str">
            <v>Бухарская область, Пешкунский район, МФЙ Чибогони, к.Чалмагадой</v>
          </cell>
          <cell r="F242" t="str">
            <v>«Chibagoni (BHR1899)»</v>
          </cell>
          <cell r="G242" t="str">
            <v>Монтаж/демонтаж оборудования</v>
          </cell>
          <cell r="H242" t="str">
            <v>№2</v>
          </cell>
          <cell r="I242"/>
          <cell r="J242" t="str">
            <v>ООО «Communication»</v>
          </cell>
          <cell r="K242" t="str">
            <v>№104Д/21/ДУЗ</v>
          </cell>
          <cell r="L242" t="str">
            <v>07 мая 2021г.</v>
          </cell>
          <cell r="M242">
            <v>1000000000</v>
          </cell>
          <cell r="N242"/>
          <cell r="O242"/>
          <cell r="P242"/>
          <cell r="Q242"/>
          <cell r="R242"/>
          <cell r="S242"/>
          <cell r="T242"/>
          <cell r="U242"/>
          <cell r="V242"/>
          <cell r="W242"/>
          <cell r="X242"/>
        </row>
        <row r="243">
          <cell r="A243" t="str">
            <v>BHR1847</v>
          </cell>
          <cell r="B243" t="str">
            <v>CS0510</v>
          </cell>
          <cell r="C243" t="str">
            <v>Бухара</v>
          </cell>
          <cell r="D243" t="str">
            <v>Yangibazar</v>
          </cell>
          <cell r="E243" t="str">
            <v>п.Янгибазар, ул.Мустакиллик,1,хокимият</v>
          </cell>
          <cell r="F243" t="str">
            <v>«Yangibazar (CS0510)»</v>
          </cell>
          <cell r="G243" t="str">
            <v>Монтаж/демонтаж оборудования</v>
          </cell>
          <cell r="H243" t="str">
            <v>№2</v>
          </cell>
          <cell r="I243"/>
          <cell r="J243" t="str">
            <v>ООО «Communication»</v>
          </cell>
          <cell r="K243" t="str">
            <v>№104Д/21/ДУЗ</v>
          </cell>
          <cell r="L243" t="str">
            <v>07 мая 2021г.</v>
          </cell>
          <cell r="M243">
            <v>1000000000</v>
          </cell>
          <cell r="N243"/>
          <cell r="O243"/>
          <cell r="P243"/>
          <cell r="Q243"/>
          <cell r="R243"/>
          <cell r="S243"/>
          <cell r="T243"/>
          <cell r="U243"/>
          <cell r="V243"/>
          <cell r="W243"/>
          <cell r="X243"/>
        </row>
        <row r="244">
          <cell r="A244" t="str">
            <v>BHR1835</v>
          </cell>
          <cell r="B244" t="str">
            <v>CS0344</v>
          </cell>
          <cell r="C244" t="str">
            <v>Бухара</v>
          </cell>
          <cell r="D244" t="str">
            <v>Gazli</v>
          </cell>
          <cell r="E244" t="str">
            <v>г. Газли, промзона</v>
          </cell>
          <cell r="F244" t="str">
            <v>«Gazli (CS0344)»</v>
          </cell>
          <cell r="G244" t="str">
            <v>Монтаж/демонтаж оборудования</v>
          </cell>
          <cell r="H244" t="str">
            <v>№2</v>
          </cell>
          <cell r="I244"/>
          <cell r="J244" t="str">
            <v>ООО «Communication»</v>
          </cell>
          <cell r="K244" t="str">
            <v>№104Д/21/ДУЗ</v>
          </cell>
          <cell r="L244" t="str">
            <v>07 мая 2021г.</v>
          </cell>
          <cell r="M244">
            <v>1000000000</v>
          </cell>
          <cell r="N244"/>
          <cell r="O244"/>
          <cell r="P244"/>
          <cell r="Q244"/>
          <cell r="R244"/>
          <cell r="S244"/>
          <cell r="T244"/>
          <cell r="U244"/>
          <cell r="V244"/>
          <cell r="W244"/>
          <cell r="X244"/>
        </row>
        <row r="245">
          <cell r="A245" t="str">
            <v>BHR1882</v>
          </cell>
          <cell r="B245" t="str">
            <v>CS2530</v>
          </cell>
          <cell r="C245" t="str">
            <v>Бухара</v>
          </cell>
          <cell r="D245" t="str">
            <v>Gazli 53 km</v>
          </cell>
          <cell r="E245" t="str">
            <v>Бух.вил.53-км Газли</v>
          </cell>
          <cell r="F245" t="str">
            <v>«Gazli 53 km (CS2530)»</v>
          </cell>
          <cell r="G245" t="str">
            <v>Монтаж/демонтаж оборудования</v>
          </cell>
          <cell r="H245" t="str">
            <v>№2</v>
          </cell>
          <cell r="I245"/>
          <cell r="J245" t="str">
            <v>ООО «Communication»</v>
          </cell>
          <cell r="K245" t="str">
            <v>№104Д/21/ДУЗ</v>
          </cell>
          <cell r="L245" t="str">
            <v>07 мая 2021г.</v>
          </cell>
          <cell r="M245">
            <v>1000000000</v>
          </cell>
          <cell r="N245"/>
          <cell r="O245"/>
          <cell r="P245"/>
          <cell r="Q245"/>
          <cell r="R245"/>
          <cell r="S245"/>
          <cell r="T245"/>
          <cell r="U245"/>
          <cell r="V245"/>
          <cell r="W245"/>
          <cell r="X245"/>
        </row>
        <row r="246">
          <cell r="A246" t="str">
            <v>BHR1861</v>
          </cell>
          <cell r="B246" t="str">
            <v>CS1923</v>
          </cell>
          <cell r="C246" t="str">
            <v>Бухара</v>
          </cell>
          <cell r="D246" t="str">
            <v>KMK Kurilish</v>
          </cell>
          <cell r="E246" t="str">
            <v>Бух. обл., г. Ромитан, ул. Самосий, д. 49</v>
          </cell>
          <cell r="F246" t="str">
            <v>«KMK Kurilish (CS1923)»</v>
          </cell>
          <cell r="G246" t="str">
            <v>Монтаж/демонтаж оборудования</v>
          </cell>
          <cell r="H246" t="str">
            <v>№2</v>
          </cell>
          <cell r="I246"/>
          <cell r="J246" t="str">
            <v>ООО «Communication»</v>
          </cell>
          <cell r="K246" t="str">
            <v>№104Д/21/ДУЗ</v>
          </cell>
          <cell r="L246" t="str">
            <v>07 мая 2021г.</v>
          </cell>
          <cell r="M246">
            <v>1000000000</v>
          </cell>
          <cell r="N246"/>
          <cell r="O246"/>
          <cell r="P246"/>
          <cell r="Q246"/>
          <cell r="R246"/>
          <cell r="S246"/>
          <cell r="T246"/>
          <cell r="U246"/>
          <cell r="V246"/>
          <cell r="W246"/>
          <cell r="X246"/>
        </row>
        <row r="247">
          <cell r="A247" t="str">
            <v>BHR1845</v>
          </cell>
          <cell r="B247" t="str">
            <v>CS0358</v>
          </cell>
          <cell r="C247" t="str">
            <v>Бухара</v>
          </cell>
          <cell r="D247" t="str">
            <v>Romitan</v>
          </cell>
          <cell r="E247" t="str">
            <v>Бух. Обл., г. Ромитан, ул. Ф. Ходжаева, проф. тех. Колледж</v>
          </cell>
          <cell r="F247" t="str">
            <v>«Romitan (CS0358)»</v>
          </cell>
          <cell r="G247" t="str">
            <v>Монтаж/демонтаж оборудования</v>
          </cell>
          <cell r="H247" t="str">
            <v>№2</v>
          </cell>
          <cell r="I247"/>
          <cell r="J247" t="str">
            <v>ООО «Communication»</v>
          </cell>
          <cell r="K247" t="str">
            <v>№104Д/21/ДУЗ</v>
          </cell>
          <cell r="L247" t="str">
            <v>07 мая 2021г.</v>
          </cell>
          <cell r="M247">
            <v>1000000000</v>
          </cell>
          <cell r="N247"/>
          <cell r="O247"/>
          <cell r="P247"/>
          <cell r="Q247"/>
          <cell r="R247"/>
          <cell r="S247"/>
          <cell r="T247"/>
          <cell r="U247"/>
          <cell r="V247"/>
          <cell r="W247"/>
          <cell r="X247"/>
        </row>
        <row r="248">
          <cell r="A248" t="str">
            <v>BHR1837</v>
          </cell>
          <cell r="B248" t="str">
            <v>CS0346</v>
          </cell>
          <cell r="C248" t="str">
            <v>Бухара</v>
          </cell>
          <cell r="D248" t="str">
            <v>Galaasiya</v>
          </cell>
          <cell r="E248" t="str">
            <v>Бухарский район, пос.Галаасия, ул. Буюк ипак йули, 54</v>
          </cell>
          <cell r="F248" t="str">
            <v>«Galaasiya (CS0346)»</v>
          </cell>
          <cell r="G248" t="str">
            <v>Монтаж/демонтаж оборудования</v>
          </cell>
          <cell r="H248" t="str">
            <v>№2</v>
          </cell>
          <cell r="I248"/>
          <cell r="J248" t="str">
            <v>ООО «Communication»</v>
          </cell>
          <cell r="K248" t="str">
            <v>№104Д/21/ДУЗ</v>
          </cell>
          <cell r="L248" t="str">
            <v>07 мая 2021г.</v>
          </cell>
          <cell r="M248">
            <v>1000000000</v>
          </cell>
          <cell r="N248"/>
          <cell r="O248"/>
          <cell r="P248"/>
          <cell r="Q248"/>
          <cell r="R248"/>
          <cell r="S248"/>
          <cell r="T248"/>
          <cell r="U248"/>
          <cell r="V248"/>
          <cell r="W248"/>
          <cell r="X248"/>
        </row>
        <row r="249">
          <cell r="A249" t="str">
            <v>BHR1834</v>
          </cell>
          <cell r="B249" t="str">
            <v>CS0340</v>
          </cell>
          <cell r="C249" t="str">
            <v>Бухара</v>
          </cell>
          <cell r="D249" t="str">
            <v>Institut Irrigatsii</v>
          </cell>
          <cell r="E249" t="str">
            <v>г. Бухара, ул. Газлинское шоссе, д.32</v>
          </cell>
          <cell r="F249" t="str">
            <v>«Institut Irrigatsii (CS0340)»</v>
          </cell>
          <cell r="G249" t="str">
            <v>Монтаж/демонтаж оборудования</v>
          </cell>
          <cell r="H249" t="str">
            <v>№2</v>
          </cell>
          <cell r="I249"/>
          <cell r="J249" t="str">
            <v>ООО «Communication»</v>
          </cell>
          <cell r="K249" t="str">
            <v>№104Д/21/ДУЗ</v>
          </cell>
          <cell r="L249" t="str">
            <v>07 мая 2021г.</v>
          </cell>
          <cell r="M249">
            <v>1000000000</v>
          </cell>
          <cell r="N249"/>
          <cell r="O249"/>
          <cell r="P249"/>
          <cell r="Q249"/>
          <cell r="R249"/>
          <cell r="S249"/>
          <cell r="T249"/>
          <cell r="U249"/>
          <cell r="V249"/>
          <cell r="W249"/>
          <cell r="X249"/>
        </row>
        <row r="250">
          <cell r="A250" t="str">
            <v>TSH4184</v>
          </cell>
          <cell r="B250" t="str">
            <v>CS3012</v>
          </cell>
          <cell r="C250" t="str">
            <v>Ташкент</v>
          </cell>
          <cell r="D250" t="str">
            <v>Kensayskiy selxoz kollej</v>
          </cell>
          <cell r="E250" t="str">
            <v>Таш. обл., Таш. р-н, п. Кенсай, ул. Н. Обидова, 1</v>
          </cell>
          <cell r="F250" t="str">
            <v>«Kensayskiy selxoz kollej (CS3012)»</v>
          </cell>
          <cell r="G250" t="str">
            <v>Замена старого типа БС GSM1800 и запуск LTE1800 + Установка LTE2600</v>
          </cell>
          <cell r="H250" t="str">
            <v>№14</v>
          </cell>
          <cell r="I250"/>
          <cell r="J250" t="str">
            <v>ООО «Bek Kom Engineering»</v>
          </cell>
          <cell r="K250" t="str">
            <v>№92Д/21/ДУЗ</v>
          </cell>
          <cell r="L250" t="str">
            <v>23 апреля 2021г.</v>
          </cell>
          <cell r="M250">
            <v>1000000000</v>
          </cell>
          <cell r="N250"/>
          <cell r="O250"/>
          <cell r="P250"/>
          <cell r="Q250"/>
          <cell r="R250"/>
          <cell r="S250"/>
          <cell r="T250"/>
          <cell r="U250"/>
          <cell r="V250"/>
          <cell r="W250"/>
          <cell r="X250"/>
        </row>
        <row r="251">
          <cell r="A251" t="str">
            <v>TSH4179</v>
          </cell>
          <cell r="B251" t="str">
            <v>TSH4179</v>
          </cell>
          <cell r="C251" t="str">
            <v>Ташкент</v>
          </cell>
          <cell r="D251" t="str">
            <v>Chuvalachi KFI</v>
          </cell>
          <cell r="E251" t="str">
            <v>Таш. обл., Таш. р-н, Чувалачи КФЙ</v>
          </cell>
          <cell r="F251" t="str">
            <v>«Chuvalachi KFI (TSH4179)»</v>
          </cell>
          <cell r="G251" t="str">
            <v>Замена старого типа БС GSM1800 и запуск LTE1800</v>
          </cell>
          <cell r="H251" t="str">
            <v>№14</v>
          </cell>
          <cell r="I251"/>
          <cell r="J251" t="str">
            <v>ООО «Bek Kom Engineering»</v>
          </cell>
          <cell r="K251" t="str">
            <v>№92Д/21/ДУЗ</v>
          </cell>
          <cell r="L251" t="str">
            <v>23 апреля 2021г.</v>
          </cell>
          <cell r="M251">
            <v>1000000000</v>
          </cell>
          <cell r="N251"/>
          <cell r="O251"/>
          <cell r="P251"/>
          <cell r="Q251"/>
          <cell r="R251"/>
          <cell r="S251"/>
          <cell r="T251"/>
          <cell r="U251"/>
          <cell r="V251"/>
          <cell r="W251"/>
          <cell r="X251"/>
        </row>
        <row r="252">
          <cell r="A252" t="str">
            <v>TSH4323</v>
          </cell>
          <cell r="B252" t="str">
            <v>CS0682</v>
          </cell>
          <cell r="C252" t="str">
            <v>Ташкент</v>
          </cell>
          <cell r="D252" t="str">
            <v>Xasanbay</v>
          </cell>
          <cell r="E252" t="str">
            <v>пос.Хасанбай, ул.Шифокорлар</v>
          </cell>
          <cell r="F252" t="str">
            <v>«Xasanbay (CS0682)»</v>
          </cell>
          <cell r="G252" t="str">
            <v>Замена старого типа БС GSM1800 и запуск LTE1800 + Установка LTE2600</v>
          </cell>
          <cell r="H252" t="str">
            <v>№14</v>
          </cell>
          <cell r="I252"/>
          <cell r="J252" t="str">
            <v>ООО «Bek Kom Engineering»</v>
          </cell>
          <cell r="K252" t="str">
            <v>№92Д/21/ДУЗ</v>
          </cell>
          <cell r="L252" t="str">
            <v>23 апреля 2021г.</v>
          </cell>
          <cell r="M252">
            <v>1000000000</v>
          </cell>
          <cell r="N252"/>
          <cell r="O252"/>
          <cell r="P252"/>
          <cell r="Q252"/>
          <cell r="R252"/>
          <cell r="S252"/>
          <cell r="T252"/>
          <cell r="U252"/>
          <cell r="V252"/>
          <cell r="W252"/>
          <cell r="X252"/>
        </row>
        <row r="253">
          <cell r="A253" t="str">
            <v>TSH4254</v>
          </cell>
          <cell r="B253" t="str">
            <v>CS3099</v>
          </cell>
          <cell r="C253" t="str">
            <v>Ташкент</v>
          </cell>
          <cell r="D253" t="str">
            <v>OOO "Osiyo Sahovati Konserva"</v>
          </cell>
          <cell r="E253" t="str">
            <v>Таш. обл., Таш. р-н, Юнусабад КФЙ, ул. Г. Абдуллаева, 1</v>
          </cell>
          <cell r="F253" t="str">
            <v>«OOO "Osiyo Sahovati Konserva" (CS3099)»</v>
          </cell>
          <cell r="G253" t="str">
            <v>Замена старого типа БС GSM1800 и запуск LTE1800 + Установка LTE2600</v>
          </cell>
          <cell r="H253" t="str">
            <v>№14</v>
          </cell>
          <cell r="I253"/>
          <cell r="J253" t="str">
            <v>ООО «Bek Kom Engineering»</v>
          </cell>
          <cell r="K253" t="str">
            <v>№92Д/21/ДУЗ</v>
          </cell>
          <cell r="L253" t="str">
            <v>23 апреля 2021г.</v>
          </cell>
          <cell r="M253">
            <v>1000000000</v>
          </cell>
          <cell r="N253"/>
          <cell r="O253"/>
          <cell r="P253"/>
          <cell r="Q253"/>
          <cell r="R253"/>
          <cell r="S253"/>
          <cell r="T253"/>
          <cell r="U253"/>
          <cell r="V253"/>
          <cell r="W253"/>
          <cell r="X253"/>
        </row>
        <row r="254">
          <cell r="A254" t="str">
            <v>TSH4199</v>
          </cell>
          <cell r="B254" t="str">
            <v>CS3032</v>
          </cell>
          <cell r="C254" t="str">
            <v>Ташкент</v>
          </cell>
          <cell r="D254" t="str">
            <v>MMTP "Miraxmad Agrotexnika"</v>
          </cell>
          <cell r="E254" t="str">
            <v xml:space="preserve">Таш. обл., Ташкентский р-н, Хасанбой КФЙ, ул. Ю.Хасанбой, </v>
          </cell>
          <cell r="F254" t="str">
            <v>«MMTP "Miraxmad Agrotexnika" (CS3032)»</v>
          </cell>
          <cell r="G254" t="str">
            <v>Замена старого типа БС GSM1800 и запуск LTE1800 + Установка LTE2600</v>
          </cell>
          <cell r="H254" t="str">
            <v>№14</v>
          </cell>
          <cell r="I254"/>
          <cell r="J254" t="str">
            <v>ООО «Bek Kom Engineering»</v>
          </cell>
          <cell r="K254" t="str">
            <v>№92Д/21/ДУЗ</v>
          </cell>
          <cell r="L254" t="str">
            <v>23 апреля 2021г.</v>
          </cell>
          <cell r="M254">
            <v>1000000000</v>
          </cell>
          <cell r="N254"/>
          <cell r="O254"/>
          <cell r="P254"/>
          <cell r="Q254"/>
          <cell r="R254"/>
          <cell r="S254"/>
          <cell r="T254"/>
          <cell r="U254"/>
          <cell r="V254"/>
          <cell r="W254"/>
          <cell r="X254"/>
        </row>
        <row r="255">
          <cell r="A255" t="str">
            <v>TSH4322</v>
          </cell>
          <cell r="B255" t="str">
            <v>CS0681</v>
          </cell>
          <cell r="C255" t="str">
            <v>Ташкент</v>
          </cell>
          <cell r="D255" t="str">
            <v>SHX Gies Umarov</v>
          </cell>
          <cell r="E255" t="str">
            <v>Таш. Р-н, ул. Одилова, ш/х Гиес Умаров</v>
          </cell>
          <cell r="F255" t="str">
            <v>«SHX Gies Umarov (CS0681)»</v>
          </cell>
          <cell r="G255" t="str">
            <v>Замена старого типа БС GSM1800 и запуск LTE1800 + Установка LTE2600</v>
          </cell>
          <cell r="H255" t="str">
            <v>№14</v>
          </cell>
          <cell r="I255"/>
          <cell r="J255" t="str">
            <v>ООО «Bek Kom Engineering»</v>
          </cell>
          <cell r="K255" t="str">
            <v>№92Д/21/ДУЗ</v>
          </cell>
          <cell r="L255" t="str">
            <v>23 апреля 2021г.</v>
          </cell>
          <cell r="M255">
            <v>1000000000</v>
          </cell>
          <cell r="N255"/>
          <cell r="O255"/>
          <cell r="P255"/>
          <cell r="Q255"/>
          <cell r="R255"/>
          <cell r="S255"/>
          <cell r="T255"/>
          <cell r="U255"/>
          <cell r="V255"/>
          <cell r="W255"/>
          <cell r="X255"/>
        </row>
        <row r="256">
          <cell r="A256"/>
          <cell r="B256"/>
          <cell r="C256"/>
          <cell r="D256"/>
          <cell r="E256"/>
          <cell r="F256" t="str">
            <v>« ()»</v>
          </cell>
          <cell r="G256" t="str">
            <v>Замена старого типа БС GSM1800 и запуск LTE1800 + Установка LTE2600</v>
          </cell>
          <cell r="H256" t="str">
            <v>№14</v>
          </cell>
          <cell r="I256"/>
          <cell r="J256" t="str">
            <v>ООО «Bek Kom Engineering»</v>
          </cell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/>
          <cell r="W256"/>
          <cell r="X256"/>
        </row>
        <row r="257">
          <cell r="A257" t="str">
            <v>TSH4194</v>
          </cell>
          <cell r="B257" t="str">
            <v>CS3025</v>
          </cell>
          <cell r="C257" t="str">
            <v>Ташкент</v>
          </cell>
          <cell r="D257" t="str">
            <v>ООО Keles-Sharob</v>
          </cell>
          <cell r="E257" t="str">
            <v>Таш. р-н, г. Келес, ул. Узбекистанская, д.14</v>
          </cell>
          <cell r="F257" t="str">
            <v>«ООО Keles-Sharob (CS3025)»</v>
          </cell>
          <cell r="G257" t="str">
            <v>Замена старого типа БС GSM1800 и запуск LTE1800 + Установка LTE2600</v>
          </cell>
          <cell r="H257" t="str">
            <v>№14</v>
          </cell>
          <cell r="I257"/>
          <cell r="J257" t="str">
            <v>ООО «Bek Kom Engineering»</v>
          </cell>
          <cell r="K257" t="str">
            <v>№92Д/21/ДУЗ</v>
          </cell>
          <cell r="L257" t="str">
            <v>23 апреля 2021г.</v>
          </cell>
          <cell r="M257">
            <v>1000000000</v>
          </cell>
          <cell r="N257"/>
          <cell r="O257"/>
          <cell r="P257"/>
          <cell r="Q257"/>
          <cell r="R257"/>
          <cell r="S257"/>
          <cell r="T257"/>
          <cell r="U257"/>
          <cell r="V257"/>
          <cell r="W257"/>
          <cell r="X257"/>
        </row>
        <row r="258">
          <cell r="A258" t="str">
            <v>TSH4177</v>
          </cell>
          <cell r="B258" t="str">
            <v>CS3002</v>
          </cell>
          <cell r="C258" t="str">
            <v>Ташкент</v>
          </cell>
          <cell r="D258" t="str">
            <v>ZAO "Toshkent tumani MTP"</v>
          </cell>
          <cell r="E258" t="str">
            <v>Таш. обл., Таш. р-н, г. Келес, промзона</v>
          </cell>
          <cell r="F258" t="str">
            <v>«ZAO "Toshkent tumani MTP" (CS3002)»</v>
          </cell>
          <cell r="G258" t="str">
            <v>Замена старого типа БС GSM1800 и запуск LTE1800 + Установка LTE2600</v>
          </cell>
          <cell r="H258" t="str">
            <v>№14</v>
          </cell>
          <cell r="I258"/>
          <cell r="J258" t="str">
            <v>ООО «Bek Kom Engineering»</v>
          </cell>
          <cell r="K258" t="str">
            <v>№92Д/21/ДУЗ</v>
          </cell>
          <cell r="L258" t="str">
            <v>23 апреля 2021г.</v>
          </cell>
          <cell r="M258">
            <v>1000000000</v>
          </cell>
          <cell r="N258"/>
          <cell r="O258"/>
          <cell r="P258"/>
          <cell r="Q258"/>
          <cell r="R258"/>
          <cell r="S258"/>
          <cell r="T258"/>
          <cell r="U258"/>
          <cell r="V258"/>
          <cell r="W258"/>
          <cell r="X258"/>
        </row>
        <row r="259">
          <cell r="A259" t="str">
            <v>TSH4459</v>
          </cell>
          <cell r="B259" t="str">
            <v>TSH4459</v>
          </cell>
          <cell r="C259" t="str">
            <v>Ташкент</v>
          </cell>
          <cell r="D259" t="str">
            <v>OSIYO-DON TAYYORLOV SAVDO</v>
          </cell>
          <cell r="E259" t="str">
            <v>г. Ташкент, Алмазарский р-н, ул. Кизгалдок, д.41</v>
          </cell>
          <cell r="F259" t="str">
            <v>«OSIYO-DON TAYYORLOV SAVDO (TSH4459)»</v>
          </cell>
          <cell r="G259" t="str">
            <v>Замена старого типа БС GSM1800 и запуск LTE1800 + Установка LTE2600</v>
          </cell>
          <cell r="H259" t="str">
            <v>№14</v>
          </cell>
          <cell r="I259"/>
          <cell r="J259" t="str">
            <v>ООО «Bek Kom Engineering»</v>
          </cell>
          <cell r="K259" t="str">
            <v>№92Д/21/ДУЗ</v>
          </cell>
          <cell r="L259" t="str">
            <v>23 апреля 2021г.</v>
          </cell>
          <cell r="M259">
            <v>1000000000</v>
          </cell>
          <cell r="N259"/>
          <cell r="O259"/>
          <cell r="P259"/>
          <cell r="Q259"/>
          <cell r="R259"/>
          <cell r="S259"/>
          <cell r="T259"/>
          <cell r="U259"/>
          <cell r="V259"/>
          <cell r="W259"/>
          <cell r="X259"/>
        </row>
        <row r="260">
          <cell r="A260" t="str">
            <v>TSH4368</v>
          </cell>
          <cell r="B260" t="str">
            <v>CS0748</v>
          </cell>
          <cell r="C260" t="str">
            <v>Ташкент</v>
          </cell>
          <cell r="D260" t="str">
            <v>CGSEN</v>
          </cell>
          <cell r="E260" t="str">
            <v>г. Ташкент, ул. Карасарайская, д. 341</v>
          </cell>
          <cell r="F260" t="str">
            <v>«CGSEN (CS0748)»</v>
          </cell>
          <cell r="G260" t="str">
            <v>Монтаж/демонтаж оборудования</v>
          </cell>
          <cell r="H260" t="str">
            <v>№14</v>
          </cell>
          <cell r="I260"/>
          <cell r="J260" t="str">
            <v>ООО «Bek Kom Engineering»</v>
          </cell>
          <cell r="K260" t="str">
            <v>№92Д/21/ДУЗ</v>
          </cell>
          <cell r="L260" t="str">
            <v>23 апреля 2021г.</v>
          </cell>
          <cell r="M260">
            <v>1000000000</v>
          </cell>
          <cell r="N260"/>
          <cell r="O260"/>
          <cell r="P260"/>
          <cell r="Q260"/>
          <cell r="R260"/>
          <cell r="S260"/>
          <cell r="T260"/>
          <cell r="U260"/>
          <cell r="V260"/>
          <cell r="W260"/>
          <cell r="X260"/>
        </row>
        <row r="261">
          <cell r="A261" t="str">
            <v>TSH4390</v>
          </cell>
          <cell r="B261" t="str">
            <v>CS3121</v>
          </cell>
          <cell r="C261" t="str">
            <v>Ташкент</v>
          </cell>
          <cell r="D261" t="str">
            <v>OOO Hasanbay Ota non</v>
          </cell>
          <cell r="E261" t="str">
            <v>г. Ташкент, Алмазарский р-н, ул. К.Гафурова, 69, ООО XASANBOY OTA NON</v>
          </cell>
          <cell r="F261" t="str">
            <v>«OOO Hasanbay Ota non (CS3121)»</v>
          </cell>
          <cell r="G261" t="str">
            <v>Монтаж/демонтаж оборудования</v>
          </cell>
          <cell r="H261" t="str">
            <v>№16</v>
          </cell>
          <cell r="I261"/>
          <cell r="J261" t="str">
            <v>ООО «Bek Kom Engineering»</v>
          </cell>
          <cell r="K261" t="str">
            <v>№92Д/21/ДУЗ</v>
          </cell>
          <cell r="L261" t="str">
            <v>23 апреля 2021г.</v>
          </cell>
          <cell r="M261">
            <v>1000000000</v>
          </cell>
          <cell r="N261"/>
          <cell r="O261"/>
          <cell r="P261"/>
          <cell r="Q261"/>
          <cell r="R261"/>
          <cell r="S261"/>
          <cell r="T261"/>
          <cell r="U261"/>
          <cell r="V261"/>
          <cell r="W261"/>
          <cell r="X261"/>
        </row>
        <row r="262">
          <cell r="A262" t="str">
            <v>TSH4487</v>
          </cell>
          <cell r="B262" t="str">
            <v>TSH4487</v>
          </cell>
          <cell r="C262" t="str">
            <v>Ташкент</v>
          </cell>
          <cell r="D262" t="str">
            <v>Kоraburik</v>
          </cell>
          <cell r="E262" t="str">
            <v>Ташкетская область, Зангиатинский район, К.Ф.Й Куксарой, МФЙ Карабурик, ул. Чинор, дом 132.</v>
          </cell>
          <cell r="F262" t="str">
            <v>«Kоraburik (TSH4487)»</v>
          </cell>
          <cell r="G262" t="str">
            <v>Монтаж/демонтаж оборудования</v>
          </cell>
          <cell r="H262" t="str">
            <v>№16</v>
          </cell>
          <cell r="I262"/>
          <cell r="J262" t="str">
            <v>ООО «Bek Kom Engineering»</v>
          </cell>
          <cell r="K262" t="str">
            <v>№92Д/21/ДУЗ</v>
          </cell>
          <cell r="L262" t="str">
            <v>23 апреля 2021г.</v>
          </cell>
          <cell r="M262">
            <v>1000000000</v>
          </cell>
          <cell r="N262"/>
          <cell r="O262"/>
          <cell r="P262"/>
          <cell r="Q262"/>
          <cell r="R262"/>
          <cell r="S262"/>
          <cell r="T262"/>
          <cell r="U262"/>
          <cell r="V262"/>
          <cell r="W262"/>
          <cell r="X262"/>
        </row>
        <row r="263">
          <cell r="A263" t="str">
            <v>TSH4201</v>
          </cell>
          <cell r="B263" t="str">
            <v>CS3034</v>
          </cell>
          <cell r="C263" t="str">
            <v>Ташкент</v>
          </cell>
          <cell r="D263" t="str">
            <v>Fermerskoe xozyaystvo "Erkin"</v>
          </cell>
          <cell r="E263" t="str">
            <v>Таш. обл.,Таш. р-н, ул. Бобур, д. 48</v>
          </cell>
          <cell r="F263" t="str">
            <v>«Fermerskoe xozyaystvo "Erkin" (CS3034)»</v>
          </cell>
          <cell r="G263" t="str">
            <v>Монтаж/демонтаж оборудования</v>
          </cell>
          <cell r="H263" t="str">
            <v>№16</v>
          </cell>
          <cell r="I263"/>
          <cell r="J263" t="str">
            <v>ООО «Bek Kom Engineering»</v>
          </cell>
          <cell r="K263" t="str">
            <v>№92Д/21/ДУЗ</v>
          </cell>
          <cell r="L263" t="str">
            <v>23 апреля 2021г.</v>
          </cell>
          <cell r="M263">
            <v>1000000000</v>
          </cell>
          <cell r="N263"/>
          <cell r="O263"/>
          <cell r="P263"/>
          <cell r="Q263"/>
          <cell r="R263"/>
          <cell r="S263"/>
          <cell r="T263"/>
          <cell r="U263"/>
          <cell r="V263"/>
          <cell r="W263"/>
          <cell r="X263"/>
        </row>
        <row r="264">
          <cell r="A264" t="str">
            <v>TSH4384</v>
          </cell>
          <cell r="B264" t="str">
            <v>CS3010</v>
          </cell>
          <cell r="C264" t="str">
            <v>Ташкент</v>
          </cell>
          <cell r="D264" t="str">
            <v>ООО Keles ATS</v>
          </cell>
          <cell r="E264" t="str">
            <v>Таш.обл, Зангиат.р-н,Куксарай КФЙ, ул. Илгор, д. 13, ООО Keles ATS</v>
          </cell>
          <cell r="F264" t="str">
            <v>«ООО Keles ATS (CS3010)»</v>
          </cell>
          <cell r="G264" t="str">
            <v>Монтаж/демонтаж оборудования</v>
          </cell>
          <cell r="H264" t="str">
            <v>№16</v>
          </cell>
          <cell r="I264"/>
          <cell r="J264" t="str">
            <v>ООО «Bek Kom Engineering»</v>
          </cell>
          <cell r="K264" t="str">
            <v>№92Д/21/ДУЗ</v>
          </cell>
          <cell r="L264" t="str">
            <v>23 апреля 2021г.</v>
          </cell>
          <cell r="M264">
            <v>1000000000</v>
          </cell>
          <cell r="N264"/>
          <cell r="O264"/>
          <cell r="P264"/>
          <cell r="Q264"/>
          <cell r="R264"/>
          <cell r="S264"/>
          <cell r="T264"/>
          <cell r="U264"/>
          <cell r="V264"/>
          <cell r="W264"/>
          <cell r="X264"/>
        </row>
        <row r="265">
          <cell r="A265" t="str">
            <v>TSH4385</v>
          </cell>
          <cell r="B265" t="str">
            <v>CS0861</v>
          </cell>
          <cell r="C265" t="str">
            <v>Ташкент</v>
          </cell>
          <cell r="D265" t="str">
            <v>F/X "Jamshid Fayz Baraka"</v>
          </cell>
          <cell r="E265" t="str">
            <v>Таш. обл., Кукурсай КФЙ, ул. Ходжимихон, 1А</v>
          </cell>
          <cell r="F265" t="str">
            <v>«F/X "Jamshid Fayz Baraka" (CS0861)»</v>
          </cell>
          <cell r="G265" t="str">
            <v>Монтаж/демонтаж оборудования</v>
          </cell>
          <cell r="H265" t="str">
            <v>№16</v>
          </cell>
          <cell r="I265"/>
          <cell r="J265" t="str">
            <v>ООО «Bek Kom Engineering»</v>
          </cell>
          <cell r="K265" t="str">
            <v>№92Д/21/ДУЗ</v>
          </cell>
          <cell r="L265" t="str">
            <v>23 апреля 2021г.</v>
          </cell>
          <cell r="M265">
            <v>1000000000</v>
          </cell>
          <cell r="N265"/>
          <cell r="O265"/>
          <cell r="P265"/>
          <cell r="Q265"/>
          <cell r="R265"/>
          <cell r="S265"/>
          <cell r="T265"/>
          <cell r="U265"/>
          <cell r="V265"/>
          <cell r="W265"/>
          <cell r="X265"/>
        </row>
        <row r="266">
          <cell r="A266" t="str">
            <v>TSH4071</v>
          </cell>
          <cell r="B266" t="str">
            <v>CS0130</v>
          </cell>
          <cell r="C266" t="str">
            <v>Ташкент</v>
          </cell>
          <cell r="D266" t="str">
            <v>Medgorodok</v>
          </cell>
          <cell r="E266" t="str">
            <v>г. Ташкент, ул. Ф. Ходжаева, д. 11</v>
          </cell>
          <cell r="F266" t="str">
            <v>«Medgorodok (CS0130)»</v>
          </cell>
          <cell r="G266" t="str">
            <v>Монтаж/демонтаж оборудования</v>
          </cell>
          <cell r="H266" t="str">
            <v>№16</v>
          </cell>
          <cell r="I266"/>
          <cell r="J266" t="str">
            <v>ООО «Bek Kom Engineering»</v>
          </cell>
          <cell r="K266" t="str">
            <v>№92Д/21/ДУЗ</v>
          </cell>
          <cell r="L266" t="str">
            <v>23 апреля 2021г.</v>
          </cell>
          <cell r="M266">
            <v>1000000000</v>
          </cell>
          <cell r="N266"/>
          <cell r="O266"/>
          <cell r="P266"/>
          <cell r="Q266"/>
          <cell r="R266"/>
          <cell r="S266"/>
          <cell r="T266"/>
          <cell r="U266"/>
          <cell r="V266"/>
          <cell r="W266"/>
          <cell r="X266"/>
        </row>
        <row r="267">
          <cell r="A267" t="str">
            <v>TSH4140</v>
          </cell>
          <cell r="B267" t="str">
            <v>CS2851</v>
          </cell>
          <cell r="C267" t="str">
            <v>Ташкент</v>
          </cell>
          <cell r="D267" t="str">
            <v>KRAVS</v>
          </cell>
          <cell r="E267" t="str">
            <v>г. Ташкент, ул. Ю. Туляганова,51</v>
          </cell>
          <cell r="F267" t="str">
            <v>«KRAVS (CS2851)»</v>
          </cell>
          <cell r="G267" t="str">
            <v>Монтаж/демонтаж оборудования</v>
          </cell>
          <cell r="H267" t="str">
            <v>№16</v>
          </cell>
          <cell r="I267"/>
          <cell r="J267" t="str">
            <v>ООО «Bek Kom Engineering»</v>
          </cell>
          <cell r="K267" t="str">
            <v>№92Д/21/ДУЗ</v>
          </cell>
          <cell r="L267" t="str">
            <v>23 апреля 2021г.</v>
          </cell>
          <cell r="M267">
            <v>1000000000</v>
          </cell>
          <cell r="N267"/>
          <cell r="O267"/>
          <cell r="P267"/>
          <cell r="Q267"/>
          <cell r="R267"/>
          <cell r="S267"/>
          <cell r="T267"/>
          <cell r="U267"/>
          <cell r="V267"/>
          <cell r="W267"/>
          <cell r="X267"/>
        </row>
        <row r="268">
          <cell r="A268" t="str">
            <v>TSH4264</v>
          </cell>
          <cell r="B268" t="str">
            <v>CS0622</v>
          </cell>
          <cell r="C268" t="str">
            <v>Ташкент</v>
          </cell>
          <cell r="D268" t="str">
            <v>Resspecsvetlaboratoriya</v>
          </cell>
          <cell r="E268" t="str">
            <v>г. Ташкент, Алмазарский р-н, м-в Кара-Камыш 2/4, ул. Юнусова, д.1А</v>
          </cell>
          <cell r="F268" t="str">
            <v>«Resspecsvetlaboratoriya (CS0622)»</v>
          </cell>
          <cell r="G268" t="str">
            <v>Монтаж/демонтаж оборудования</v>
          </cell>
          <cell r="H268" t="str">
            <v>№16</v>
          </cell>
          <cell r="I268"/>
          <cell r="J268" t="str">
            <v>ООО «Bek Kom Engineering»</v>
          </cell>
          <cell r="K268" t="str">
            <v>№92Д/21/ДУЗ</v>
          </cell>
          <cell r="L268" t="str">
            <v>23 апреля 2021г.</v>
          </cell>
          <cell r="M268">
            <v>1000000000</v>
          </cell>
          <cell r="N268"/>
          <cell r="O268"/>
          <cell r="P268"/>
          <cell r="Q268"/>
          <cell r="R268"/>
          <cell r="S268"/>
          <cell r="T268"/>
          <cell r="U268"/>
          <cell r="V268"/>
          <cell r="W268"/>
          <cell r="X268"/>
        </row>
        <row r="269">
          <cell r="A269" t="str">
            <v>TSH4141</v>
          </cell>
          <cell r="B269" t="str">
            <v>CS2852</v>
          </cell>
          <cell r="C269" t="str">
            <v>Ташкент</v>
          </cell>
          <cell r="D269" t="str">
            <v>SP "Imperial Co.LTD"</v>
          </cell>
          <cell r="E269" t="str">
            <v>г. Ташкент,ул. Уразбаева, 2А</v>
          </cell>
          <cell r="F269" t="str">
            <v>«SP "Imperial Co.LTD" (CS2852)»</v>
          </cell>
          <cell r="G269" t="str">
            <v>Монтаж/демонтаж оборудования</v>
          </cell>
          <cell r="H269" t="str">
            <v>№16</v>
          </cell>
          <cell r="I269"/>
          <cell r="J269" t="str">
            <v>ООО «Bek Kom Engineering»</v>
          </cell>
          <cell r="K269" t="str">
            <v>№92Д/21/ДУЗ</v>
          </cell>
          <cell r="L269" t="str">
            <v>23 апреля 2021г.</v>
          </cell>
          <cell r="M269">
            <v>1000000000</v>
          </cell>
          <cell r="N269"/>
          <cell r="O269"/>
          <cell r="P269"/>
          <cell r="Q269"/>
          <cell r="R269"/>
          <cell r="S269"/>
          <cell r="T269"/>
          <cell r="U269"/>
          <cell r="V269"/>
          <cell r="W269"/>
          <cell r="X269"/>
        </row>
        <row r="270">
          <cell r="A270" t="str">
            <v>SAM3101</v>
          </cell>
          <cell r="B270" t="str">
            <v>CS0517</v>
          </cell>
          <cell r="C270" t="str">
            <v>Самарканд</v>
          </cell>
          <cell r="D270" t="str">
            <v>Himzavod</v>
          </cell>
          <cell r="E270" t="str">
            <v>н.п.Суперфосфатный, завод</v>
          </cell>
          <cell r="F270" t="str">
            <v>«Himzavod (CS0517)»</v>
          </cell>
          <cell r="G270" t="str">
            <v>Замена старого типа БС GSM1800 и запуск LTE1800 + Установка LTE2600</v>
          </cell>
          <cell r="H270" t="str">
            <v>№3</v>
          </cell>
          <cell r="I270"/>
          <cell r="J270" t="str">
            <v>ООО «Bek Kom Engineering»</v>
          </cell>
          <cell r="K270" t="str">
            <v>№95Д/21/ДУЗ</v>
          </cell>
          <cell r="L270" t="str">
            <v>23 апреля 2021г.</v>
          </cell>
          <cell r="M270">
            <v>1000000000</v>
          </cell>
          <cell r="N270"/>
          <cell r="O270"/>
          <cell r="P270"/>
          <cell r="Q270"/>
          <cell r="R270"/>
          <cell r="S270"/>
          <cell r="T270"/>
          <cell r="U270"/>
          <cell r="V270"/>
          <cell r="W270"/>
          <cell r="X270"/>
        </row>
        <row r="271">
          <cell r="A271" t="str">
            <v>SAM3187</v>
          </cell>
          <cell r="B271" t="str">
            <v>CS2430</v>
          </cell>
          <cell r="C271" t="str">
            <v>Самарканд</v>
          </cell>
          <cell r="D271" t="str">
            <v>Dori Darmon</v>
          </cell>
          <cell r="E271" t="str">
            <v>г. Самарканд, пю Химиков, ул. Ертишар, 1</v>
          </cell>
          <cell r="F271" t="str">
            <v>«Dori Darmon (CS2430)»</v>
          </cell>
          <cell r="G271" t="str">
            <v>Замена старого типа БС GSM1800 и запуск LTE1800 + Установка LTE2600</v>
          </cell>
          <cell r="H271" t="str">
            <v>№3</v>
          </cell>
          <cell r="I271"/>
          <cell r="J271" t="str">
            <v>ООО «Bek Kom Engineering»</v>
          </cell>
          <cell r="K271" t="str">
            <v>№95Д/21/ДУЗ</v>
          </cell>
          <cell r="L271" t="str">
            <v>23 апреля 2021г.</v>
          </cell>
          <cell r="M271">
            <v>1000000000</v>
          </cell>
          <cell r="N271"/>
          <cell r="O271"/>
          <cell r="P271"/>
          <cell r="Q271"/>
          <cell r="R271"/>
          <cell r="S271"/>
          <cell r="T271"/>
          <cell r="U271"/>
          <cell r="V271"/>
          <cell r="W271"/>
          <cell r="X271"/>
        </row>
        <row r="272">
          <cell r="A272" t="str">
            <v>SAM3048</v>
          </cell>
          <cell r="B272" t="str">
            <v>CS0302</v>
          </cell>
          <cell r="C272" t="str">
            <v>Самарканд</v>
          </cell>
          <cell r="D272" t="str">
            <v>Sam GASI</v>
          </cell>
          <cell r="E272" t="str">
            <v>г.Самарканд, ул.Лялязар, 70</v>
          </cell>
          <cell r="F272" t="str">
            <v>«Sam GASI (CS0302)»</v>
          </cell>
          <cell r="G272" t="str">
            <v>Замена GSM900 + Установка LTE2600</v>
          </cell>
          <cell r="H272" t="str">
            <v>№3</v>
          </cell>
          <cell r="I272"/>
          <cell r="J272" t="str">
            <v>ООО «Bek Kom Engineering»</v>
          </cell>
          <cell r="K272" t="str">
            <v>№95Д/21/ДУЗ</v>
          </cell>
          <cell r="L272" t="str">
            <v>23 апреля 2021г.</v>
          </cell>
          <cell r="M272">
            <v>1000000000</v>
          </cell>
          <cell r="N272"/>
          <cell r="O272"/>
          <cell r="P272"/>
          <cell r="Q272"/>
          <cell r="R272"/>
          <cell r="S272"/>
          <cell r="T272"/>
          <cell r="U272"/>
          <cell r="V272"/>
          <cell r="W272"/>
          <cell r="X272"/>
        </row>
        <row r="273">
          <cell r="A273" t="str">
            <v>SAM3164</v>
          </cell>
          <cell r="B273" t="str">
            <v>CS1502</v>
          </cell>
          <cell r="C273" t="str">
            <v>Самарканд</v>
          </cell>
          <cell r="D273" t="str">
            <v>Shayman</v>
          </cell>
          <cell r="E273" t="str">
            <v>Джамбайский р-н, к. Шайман, трасса Ташкент, зд. СУ-6</v>
          </cell>
          <cell r="F273" t="str">
            <v>«Shayman (CS1502)»</v>
          </cell>
          <cell r="G273" t="str">
            <v>Замена старого типа БС GSM1800 и запуск LTE1800</v>
          </cell>
          <cell r="H273" t="str">
            <v>№3</v>
          </cell>
          <cell r="I273"/>
          <cell r="J273" t="str">
            <v>ООО «Bek Kom Engineering»</v>
          </cell>
          <cell r="K273" t="str">
            <v>№95Д/21/ДУЗ</v>
          </cell>
          <cell r="L273" t="str">
            <v>23 апреля 2021г.</v>
          </cell>
          <cell r="M273">
            <v>1000000000</v>
          </cell>
          <cell r="N273"/>
          <cell r="O273"/>
          <cell r="P273"/>
          <cell r="Q273"/>
          <cell r="R273"/>
          <cell r="S273"/>
          <cell r="T273"/>
          <cell r="U273"/>
          <cell r="V273"/>
          <cell r="W273"/>
          <cell r="X273"/>
        </row>
        <row r="274">
          <cell r="A274" t="str">
            <v>SAM3142</v>
          </cell>
          <cell r="B274" t="str">
            <v>CS1464</v>
          </cell>
          <cell r="C274" t="str">
            <v>Самарканд</v>
          </cell>
          <cell r="D274" t="str">
            <v>Shayhlar</v>
          </cell>
          <cell r="E274" t="str">
            <v xml:space="preserve">Иштыханский р-н, к. Шайхлар, Колледж комп. Технологий и сервиса </v>
          </cell>
          <cell r="F274" t="str">
            <v>«Shayhlar (CS1464)»</v>
          </cell>
          <cell r="G274" t="str">
            <v>Установка GSM1800/LTE1800 + Замена GSM900 + Замена UMTS2100</v>
          </cell>
          <cell r="H274" t="str">
            <v>№3</v>
          </cell>
          <cell r="I274"/>
          <cell r="J274" t="str">
            <v>ООО «Bek Kom Engineering»</v>
          </cell>
          <cell r="K274" t="str">
            <v>№95Д/21/ДУЗ</v>
          </cell>
          <cell r="L274" t="str">
            <v>23 апреля 2021г.</v>
          </cell>
          <cell r="M274">
            <v>1000000000</v>
          </cell>
          <cell r="N274"/>
          <cell r="O274"/>
          <cell r="P274"/>
          <cell r="Q274"/>
          <cell r="R274"/>
          <cell r="S274"/>
          <cell r="T274"/>
          <cell r="U274"/>
          <cell r="V274"/>
          <cell r="W274"/>
          <cell r="X274"/>
        </row>
        <row r="275">
          <cell r="A275" t="str">
            <v>SAM3210</v>
          </cell>
          <cell r="B275" t="str">
            <v>CS2485</v>
          </cell>
          <cell r="C275" t="str">
            <v>Самарканд</v>
          </cell>
          <cell r="D275" t="str">
            <v>Hlopkomash</v>
          </cell>
          <cell r="E275" t="str">
            <v xml:space="preserve">г. Каттакурган ул. А. Навои 183 </v>
          </cell>
          <cell r="F275" t="str">
            <v>«Hlopkomash (CS2485)»</v>
          </cell>
          <cell r="G275" t="str">
            <v>Замена старого типа БС GSM1800 и запуск LTE1800</v>
          </cell>
          <cell r="H275" t="str">
            <v>№3</v>
          </cell>
          <cell r="I275"/>
          <cell r="J275" t="str">
            <v>ООО «Bek Kom Engineering»</v>
          </cell>
          <cell r="K275" t="str">
            <v>№95Д/21/ДУЗ</v>
          </cell>
          <cell r="L275" t="str">
            <v>23 апреля 2021г.</v>
          </cell>
          <cell r="M275">
            <v>1000000000</v>
          </cell>
          <cell r="N275"/>
          <cell r="O275"/>
          <cell r="P275"/>
          <cell r="Q275"/>
          <cell r="R275"/>
          <cell r="S275"/>
          <cell r="T275"/>
          <cell r="U275"/>
          <cell r="V275"/>
          <cell r="W275"/>
          <cell r="X275"/>
        </row>
        <row r="276">
          <cell r="A276" t="str">
            <v>SAM3174</v>
          </cell>
          <cell r="B276" t="str">
            <v>CS2405</v>
          </cell>
          <cell r="C276" t="str">
            <v>Самарканд</v>
          </cell>
          <cell r="D276" t="str">
            <v>ATS-6</v>
          </cell>
          <cell r="E276" t="str">
            <v>Самаркандская обл., г. К-курган ул.А.Темура 2, здание АТС-6</v>
          </cell>
          <cell r="F276" t="str">
            <v>«ATS-6 (CS2405)»</v>
          </cell>
          <cell r="G276" t="str">
            <v>Замена старого типа БС GSM1800 и запуск LTE1800 + Замена UMTS2100</v>
          </cell>
          <cell r="H276" t="str">
            <v>№3</v>
          </cell>
          <cell r="I276"/>
          <cell r="J276" t="str">
            <v>ООО «Bek Kom Engineering»</v>
          </cell>
          <cell r="K276" t="str">
            <v>№95Д/21/ДУЗ</v>
          </cell>
          <cell r="L276" t="str">
            <v>23 апреля 2021г.</v>
          </cell>
          <cell r="M276">
            <v>1000000000</v>
          </cell>
          <cell r="N276"/>
          <cell r="O276"/>
          <cell r="P276"/>
          <cell r="Q276"/>
          <cell r="R276"/>
          <cell r="S276"/>
          <cell r="T276"/>
          <cell r="U276"/>
          <cell r="V276"/>
          <cell r="W276"/>
          <cell r="X276"/>
        </row>
        <row r="277">
          <cell r="A277" t="str">
            <v>SAM3166</v>
          </cell>
          <cell r="B277" t="str">
            <v>CS1509</v>
          </cell>
          <cell r="C277" t="str">
            <v>Самарканд</v>
          </cell>
          <cell r="D277" t="str">
            <v>Allayer Kuduk</v>
          </cell>
          <cell r="E277" t="str">
            <v>Самаркандская обл.,Пайарыкский р-он,с.Аллаер Кудук,п.А.Примов, ср.школа №19</v>
          </cell>
          <cell r="F277" t="str">
            <v>«Allayer Kuduk (CS1509)»</v>
          </cell>
          <cell r="G277" t="str">
            <v>Замена старого типа БС GSM1800 и запуск LTE1800</v>
          </cell>
          <cell r="H277" t="str">
            <v>№3</v>
          </cell>
          <cell r="I277"/>
          <cell r="J277" t="str">
            <v>ООО «Bek Kom Engineering»</v>
          </cell>
          <cell r="K277" t="str">
            <v>№95Д/21/ДУЗ</v>
          </cell>
          <cell r="L277" t="str">
            <v>23 апреля 2021г.</v>
          </cell>
          <cell r="M277">
            <v>1000000000</v>
          </cell>
          <cell r="N277"/>
          <cell r="O277"/>
          <cell r="P277"/>
          <cell r="Q277"/>
          <cell r="R277"/>
          <cell r="S277"/>
          <cell r="T277"/>
          <cell r="U277"/>
          <cell r="V277"/>
          <cell r="W277"/>
          <cell r="X277"/>
        </row>
        <row r="278">
          <cell r="A278" t="str">
            <v>SAM3160</v>
          </cell>
          <cell r="B278" t="str">
            <v>CS1493</v>
          </cell>
          <cell r="C278" t="str">
            <v>Самарканд</v>
          </cell>
          <cell r="D278" t="str">
            <v>Darvishik</v>
          </cell>
          <cell r="E278" t="str">
            <v>Пайарыкский р-н, ш/х Файзобад, к. Дарвишик, шк. №3</v>
          </cell>
          <cell r="F278" t="str">
            <v>«Darvishik (CS1493)»</v>
          </cell>
          <cell r="G278" t="str">
            <v>Замена старого типа БС GSM1800 и запуск LTE1800</v>
          </cell>
          <cell r="H278" t="str">
            <v>№3</v>
          </cell>
          <cell r="I278"/>
          <cell r="J278" t="str">
            <v>ООО «Bek Kom Engineering»</v>
          </cell>
          <cell r="K278" t="str">
            <v>№95Д/21/ДУЗ</v>
          </cell>
          <cell r="L278" t="str">
            <v>23 апреля 2021г.</v>
          </cell>
          <cell r="M278">
            <v>1000000000</v>
          </cell>
          <cell r="N278"/>
          <cell r="O278"/>
          <cell r="P278"/>
          <cell r="Q278"/>
          <cell r="R278"/>
          <cell r="S278"/>
          <cell r="T278"/>
          <cell r="U278"/>
          <cell r="V278"/>
          <cell r="W278"/>
          <cell r="X278"/>
        </row>
        <row r="279">
          <cell r="A279" t="str">
            <v>SAM3176</v>
          </cell>
          <cell r="B279" t="str">
            <v>CS2407</v>
          </cell>
          <cell r="C279" t="str">
            <v>Самарканд</v>
          </cell>
          <cell r="D279" t="str">
            <v>Ilim</v>
          </cell>
          <cell r="E279" t="str">
            <v>Пастдаргомский р-он, к. Илим, ср.шк.№116</v>
          </cell>
          <cell r="F279" t="str">
            <v>«Ilim (CS2407)»</v>
          </cell>
          <cell r="G279" t="str">
            <v>Замена старого типа БС GSM1800 и запуск LTE1800 + Замена GSM900</v>
          </cell>
          <cell r="H279" t="str">
            <v>№3</v>
          </cell>
          <cell r="I279"/>
          <cell r="J279" t="str">
            <v>ООО «Bek Kom Engineering»</v>
          </cell>
          <cell r="K279" t="str">
            <v>№95Д/21/ДУЗ</v>
          </cell>
          <cell r="L279" t="str">
            <v>23 апреля 2021г.</v>
          </cell>
          <cell r="M279">
            <v>1000000000</v>
          </cell>
          <cell r="N279"/>
          <cell r="O279"/>
          <cell r="P279"/>
          <cell r="Q279"/>
          <cell r="R279"/>
          <cell r="S279"/>
          <cell r="T279"/>
          <cell r="U279"/>
          <cell r="V279"/>
          <cell r="W279"/>
          <cell r="X279"/>
        </row>
        <row r="280">
          <cell r="A280" t="str">
            <v>SAM3006</v>
          </cell>
          <cell r="B280" t="str">
            <v>CS0804</v>
          </cell>
          <cell r="C280" t="str">
            <v>Самарканд</v>
          </cell>
          <cell r="D280" t="str">
            <v>Marakand</v>
          </cell>
          <cell r="E280" t="str">
            <v>Пастдаргомский р-н, ж/д ст.Мароканд</v>
          </cell>
          <cell r="F280" t="str">
            <v>«Marakand (CS0804)»</v>
          </cell>
          <cell r="G280" t="str">
            <v>Замена старого типа БС GSM1800 и запуск LTE1800 + Замена UMTS2100</v>
          </cell>
          <cell r="H280" t="str">
            <v>№3</v>
          </cell>
          <cell r="I280"/>
          <cell r="J280" t="str">
            <v>ООО «Bek Kom Engineering»</v>
          </cell>
          <cell r="K280" t="str">
            <v>№95Д/21/ДУЗ</v>
          </cell>
          <cell r="L280" t="str">
            <v>23 апреля 2021г.</v>
          </cell>
          <cell r="M280">
            <v>1000000000</v>
          </cell>
          <cell r="N280"/>
          <cell r="O280"/>
          <cell r="P280"/>
          <cell r="Q280"/>
          <cell r="R280"/>
          <cell r="S280"/>
          <cell r="T280"/>
          <cell r="U280"/>
          <cell r="V280"/>
          <cell r="W280"/>
          <cell r="X280"/>
        </row>
        <row r="281">
          <cell r="A281" t="str">
            <v>SAM3156</v>
          </cell>
          <cell r="B281" t="str">
            <v>CS1487</v>
          </cell>
          <cell r="C281" t="str">
            <v>Самарканд</v>
          </cell>
          <cell r="D281" t="str">
            <v>Kattanaymancha</v>
          </cell>
          <cell r="E281" t="str">
            <v>Пастдаргомский р-н, ш/х А. Темур, к. Каттанайманча, врач. Пункт</v>
          </cell>
          <cell r="F281" t="str">
            <v>«Kattanaymancha (CS1487)»</v>
          </cell>
          <cell r="G281" t="str">
            <v>Замена старого типа БС GSM1800 и запуск LTE1800</v>
          </cell>
          <cell r="H281" t="str">
            <v>№3</v>
          </cell>
          <cell r="I281"/>
          <cell r="J281" t="str">
            <v>ООО «Bek Kom Engineering»</v>
          </cell>
          <cell r="K281" t="str">
            <v>№95Д/21/ДУЗ</v>
          </cell>
          <cell r="L281" t="str">
            <v>23 апреля 2021г.</v>
          </cell>
          <cell r="M281">
            <v>1000000000</v>
          </cell>
          <cell r="N281"/>
          <cell r="O281"/>
          <cell r="P281"/>
          <cell r="Q281"/>
          <cell r="R281"/>
          <cell r="S281"/>
          <cell r="T281"/>
          <cell r="U281"/>
          <cell r="V281"/>
          <cell r="W281"/>
          <cell r="X281"/>
        </row>
        <row r="282">
          <cell r="A282" t="str">
            <v>SAM3206</v>
          </cell>
          <cell r="B282" t="str">
            <v>CS2480</v>
          </cell>
          <cell r="C282" t="str">
            <v>Самарканд</v>
          </cell>
          <cell r="D282" t="str">
            <v>Khumor</v>
          </cell>
          <cell r="E282" t="str">
            <v>Пахтачийский р-н, п. Хумор, с/х колледж</v>
          </cell>
          <cell r="F282" t="str">
            <v>«Khumor (CS2480)»</v>
          </cell>
          <cell r="G282" t="str">
            <v>Замена старого типа БС GSM1800 и запуск LTE1800</v>
          </cell>
          <cell r="H282" t="str">
            <v>№3</v>
          </cell>
          <cell r="I282"/>
          <cell r="J282" t="str">
            <v>ООО «Bek Kom Engineering»</v>
          </cell>
          <cell r="K282" t="str">
            <v>№95Д/21/ДУЗ</v>
          </cell>
          <cell r="L282" t="str">
            <v>23 апреля 2021г.</v>
          </cell>
          <cell r="M282">
            <v>1000000000</v>
          </cell>
          <cell r="N282"/>
          <cell r="O282"/>
          <cell r="P282"/>
          <cell r="Q282"/>
          <cell r="R282"/>
          <cell r="S282"/>
          <cell r="T282"/>
          <cell r="U282"/>
          <cell r="V282"/>
          <cell r="W282"/>
          <cell r="X282"/>
        </row>
        <row r="283">
          <cell r="A283" t="str">
            <v>SAM3066</v>
          </cell>
          <cell r="B283" t="str">
            <v>SAM3066</v>
          </cell>
          <cell r="C283" t="str">
            <v>Самарканд</v>
          </cell>
          <cell r="D283" t="str">
            <v>Gulyabad</v>
          </cell>
          <cell r="E283" t="str">
            <v>Самаркандский район, п. Гулабад, здание хокимията района</v>
          </cell>
          <cell r="F283" t="str">
            <v>«Gulyabad (SAM3066)»</v>
          </cell>
          <cell r="G283" t="str">
            <v>Замена GSM900 + Установка LTE2600</v>
          </cell>
          <cell r="H283" t="str">
            <v>№3</v>
          </cell>
          <cell r="I283"/>
          <cell r="J283" t="str">
            <v>ООО «Bek Kom Engineering»</v>
          </cell>
          <cell r="K283" t="str">
            <v>№95Д/21/ДУЗ</v>
          </cell>
          <cell r="L283" t="str">
            <v>23 апреля 2021г.</v>
          </cell>
          <cell r="M283">
            <v>1000000000</v>
          </cell>
          <cell r="N283"/>
          <cell r="O283"/>
          <cell r="P283"/>
          <cell r="Q283"/>
          <cell r="R283"/>
          <cell r="S283"/>
          <cell r="T283"/>
          <cell r="U283"/>
          <cell r="V283"/>
          <cell r="W283"/>
          <cell r="X283"/>
        </row>
        <row r="284">
          <cell r="A284" t="str">
            <v>SAM3097</v>
          </cell>
          <cell r="B284" t="str">
            <v>CS0391</v>
          </cell>
          <cell r="C284" t="str">
            <v>Самарканд</v>
          </cell>
          <cell r="D284" t="str">
            <v>Stekloplastik</v>
          </cell>
          <cell r="E284" t="str">
            <v>Самаркандский район, к. Андижони</v>
          </cell>
          <cell r="F284" t="str">
            <v>«Stekloplastik (CS0391)»</v>
          </cell>
          <cell r="G284" t="str">
            <v>Замена старого типа БС GSM1800 и запуск LTE1800</v>
          </cell>
          <cell r="H284" t="str">
            <v>№3</v>
          </cell>
          <cell r="I284"/>
          <cell r="J284" t="str">
            <v>ООО «Bek Kom Engineering»</v>
          </cell>
          <cell r="K284" t="str">
            <v>№95Д/21/ДУЗ</v>
          </cell>
          <cell r="L284" t="str">
            <v>23 апреля 2021г.</v>
          </cell>
          <cell r="M284">
            <v>1000000000</v>
          </cell>
          <cell r="N284"/>
          <cell r="O284"/>
          <cell r="P284"/>
          <cell r="Q284"/>
          <cell r="R284"/>
          <cell r="S284"/>
          <cell r="T284"/>
          <cell r="U284"/>
          <cell r="V284"/>
          <cell r="W284"/>
          <cell r="X284"/>
        </row>
        <row r="285">
          <cell r="A285" t="str">
            <v>TSH4172</v>
          </cell>
          <cell r="B285" t="str">
            <v>CS2960</v>
          </cell>
          <cell r="C285" t="str">
            <v>Ташкент</v>
          </cell>
          <cell r="D285" t="str">
            <v>SGK Tinchlik</v>
          </cell>
          <cell r="E285" t="str">
            <v>Таш. обл, Юкори-Чирчикский р-н, к. Ийи-Ота, ул. Узбекистанская, д.109</v>
          </cell>
          <cell r="F285" t="str">
            <v>«SGK Tinchlik (CS2960)»</v>
          </cell>
          <cell r="G285" t="str">
            <v>Монтаж/демонтаж оборудования</v>
          </cell>
          <cell r="H285" t="str">
            <v>№15</v>
          </cell>
          <cell r="I285"/>
          <cell r="J285" t="str">
            <v>ООО «Bek Kom Engineering»</v>
          </cell>
          <cell r="K285" t="str">
            <v>№92Д/21/ДУЗ</v>
          </cell>
          <cell r="L285" t="str">
            <v>23 апреля 2021г.</v>
          </cell>
          <cell r="M285">
            <v>1000000000</v>
          </cell>
          <cell r="N285"/>
          <cell r="O285"/>
          <cell r="P285"/>
          <cell r="Q285"/>
          <cell r="R285"/>
          <cell r="S285"/>
          <cell r="T285"/>
          <cell r="U285"/>
          <cell r="V285"/>
          <cell r="W285"/>
          <cell r="X285"/>
        </row>
        <row r="286">
          <cell r="A286" t="str">
            <v>TSH4312</v>
          </cell>
          <cell r="B286" t="str">
            <v>CS0670</v>
          </cell>
          <cell r="C286" t="str">
            <v>Ташкент</v>
          </cell>
          <cell r="D286" t="str">
            <v>Tash UPK</v>
          </cell>
          <cell r="E286" t="str">
            <v>г.Ташкент,Мирабадский р-н,  ул. Муниса, д.10</v>
          </cell>
          <cell r="F286" t="str">
            <v>«Tash UPK (CS0670)»</v>
          </cell>
          <cell r="G286" t="str">
            <v>Монтаж/демонтаж оборудования</v>
          </cell>
          <cell r="H286" t="str">
            <v>№15</v>
          </cell>
          <cell r="I286"/>
          <cell r="J286" t="str">
            <v>ООО «Bek Kom Engineering»</v>
          </cell>
          <cell r="K286" t="str">
            <v>№92Д/21/ДУЗ</v>
          </cell>
          <cell r="L286" t="str">
            <v>23 апреля 2021г.</v>
          </cell>
          <cell r="M286">
            <v>1000000000</v>
          </cell>
          <cell r="N286"/>
          <cell r="O286"/>
          <cell r="P286"/>
          <cell r="Q286"/>
          <cell r="R286"/>
          <cell r="S286"/>
          <cell r="T286"/>
          <cell r="U286"/>
          <cell r="V286"/>
          <cell r="W286"/>
          <cell r="X286"/>
        </row>
        <row r="287">
          <cell r="A287" t="str">
            <v>TSH4034</v>
          </cell>
          <cell r="B287" t="str">
            <v>CS0037</v>
          </cell>
          <cell r="C287" t="str">
            <v>Ташкент</v>
          </cell>
          <cell r="D287" t="str">
            <v>Myasokombinat</v>
          </cell>
          <cell r="E287" t="str">
            <v>г. Ташкент, Мирабадский р-н, ул. Алтынкульская, 2 проезд (туп), д.115</v>
          </cell>
          <cell r="F287" t="str">
            <v>«Myasokombinat (CS0037)»</v>
          </cell>
          <cell r="G287" t="str">
            <v>Монтаж/демонтаж оборудования</v>
          </cell>
          <cell r="H287" t="str">
            <v>№15</v>
          </cell>
          <cell r="I287"/>
          <cell r="J287" t="str">
            <v>ООО «Bek Kom Engineering»</v>
          </cell>
          <cell r="K287" t="str">
            <v>№92Д/21/ДУЗ</v>
          </cell>
          <cell r="L287" t="str">
            <v>23 апреля 2021г.</v>
          </cell>
          <cell r="M287">
            <v>1000000000</v>
          </cell>
          <cell r="N287"/>
          <cell r="O287"/>
          <cell r="P287"/>
          <cell r="Q287"/>
          <cell r="R287"/>
          <cell r="S287"/>
          <cell r="T287"/>
          <cell r="U287"/>
          <cell r="V287"/>
          <cell r="W287"/>
          <cell r="X287"/>
        </row>
        <row r="288">
          <cell r="A288" t="str">
            <v>TSH4083</v>
          </cell>
          <cell r="B288" t="str">
            <v>CS0143</v>
          </cell>
          <cell r="C288" t="str">
            <v>Ташкент</v>
          </cell>
          <cell r="D288" t="str">
            <v>Biokhimiya</v>
          </cell>
          <cell r="E288" t="str">
            <v>г. Ташкент, ул. Мирзо-Улугбека, 83 (ул. Рахматуллина, д.1)</v>
          </cell>
          <cell r="F288" t="str">
            <v>«Biokhimiya (CS0143)»</v>
          </cell>
          <cell r="G288" t="str">
            <v>Монтаж/демонтаж оборудования</v>
          </cell>
          <cell r="H288" t="str">
            <v>№15</v>
          </cell>
          <cell r="I288"/>
          <cell r="J288" t="str">
            <v>ООО «Bek Kom Engineering»</v>
          </cell>
          <cell r="K288" t="str">
            <v>№92Д/21/ДУЗ</v>
          </cell>
          <cell r="L288" t="str">
            <v>23 апреля 2021г.</v>
          </cell>
          <cell r="M288">
            <v>1000000000</v>
          </cell>
          <cell r="N288"/>
          <cell r="O288"/>
          <cell r="P288"/>
          <cell r="Q288"/>
          <cell r="R288"/>
          <cell r="S288"/>
          <cell r="T288"/>
          <cell r="U288"/>
          <cell r="V288"/>
          <cell r="W288"/>
          <cell r="X288"/>
        </row>
        <row r="289">
          <cell r="A289" t="str">
            <v>TSH4595</v>
          </cell>
          <cell r="B289" t="str">
            <v>TSH4595</v>
          </cell>
          <cell r="C289" t="str">
            <v>Ташкент</v>
          </cell>
          <cell r="D289" t="str">
            <v>Turkvo</v>
          </cell>
          <cell r="E289" t="str">
            <v>г. Ташкент, Мирзо-Улугбекский район, ул. Буюк Ипак Йули, д.133, Гостиница КЭС МО</v>
          </cell>
          <cell r="F289" t="str">
            <v>«Turkvo (TSH4595)»</v>
          </cell>
          <cell r="G289" t="str">
            <v>Монтаж/демонтаж оборудования</v>
          </cell>
          <cell r="H289" t="str">
            <v>№16</v>
          </cell>
          <cell r="I289"/>
          <cell r="J289" t="str">
            <v>ООО «Bek Kom Engineering»</v>
          </cell>
          <cell r="K289" t="str">
            <v>№92Д/21/ДУЗ</v>
          </cell>
          <cell r="L289" t="str">
            <v>23 апреля 2021г.</v>
          </cell>
          <cell r="M289">
            <v>1000000000</v>
          </cell>
          <cell r="N289"/>
          <cell r="O289"/>
          <cell r="P289"/>
          <cell r="Q289"/>
          <cell r="R289"/>
          <cell r="S289"/>
          <cell r="T289"/>
          <cell r="U289"/>
          <cell r="V289"/>
          <cell r="W289"/>
          <cell r="X289"/>
        </row>
        <row r="290">
          <cell r="A290" t="str">
            <v>TSH4092</v>
          </cell>
          <cell r="B290" t="str">
            <v>CS0154</v>
          </cell>
          <cell r="C290" t="str">
            <v>Ташкент</v>
          </cell>
          <cell r="D290" t="str">
            <v>Karakamish 2/5</v>
          </cell>
          <cell r="E290" t="str">
            <v>г. Ташкент, м-в Каракамыш, 2/5, д. 16</v>
          </cell>
          <cell r="F290" t="str">
            <v>«Karakamish 2/5 (CS0154)»</v>
          </cell>
          <cell r="G290" t="str">
            <v>Монтаж/демонтаж оборудования</v>
          </cell>
          <cell r="H290" t="str">
            <v>№18</v>
          </cell>
          <cell r="I290"/>
          <cell r="J290" t="str">
            <v>ООО «Bek Kom Engineering»</v>
          </cell>
          <cell r="K290" t="str">
            <v>№92Д/21/ДУЗ</v>
          </cell>
          <cell r="L290" t="str">
            <v>23 апреля 2021г.</v>
          </cell>
          <cell r="M290">
            <v>1000000000</v>
          </cell>
          <cell r="N290"/>
          <cell r="O290"/>
          <cell r="P290"/>
          <cell r="Q290"/>
          <cell r="R290"/>
          <cell r="S290"/>
          <cell r="T290"/>
          <cell r="U290"/>
          <cell r="V290"/>
          <cell r="W290"/>
          <cell r="X290"/>
        </row>
        <row r="291">
          <cell r="A291" t="str">
            <v>TSH4027</v>
          </cell>
          <cell r="B291" t="str">
            <v>CS0030</v>
          </cell>
          <cell r="C291" t="str">
            <v>Ташкент</v>
          </cell>
          <cell r="D291" t="str">
            <v>Gostinica Olimpiya</v>
          </cell>
          <cell r="E291" t="str">
            <v>г. Ташкент, м- Олимпия, ул. Мухбир, 2, гостиница</v>
          </cell>
          <cell r="F291" t="str">
            <v>«Gostinica Olimpiya (CS0030)»</v>
          </cell>
          <cell r="G291" t="str">
            <v>Монтаж/демонтаж оборудования</v>
          </cell>
          <cell r="H291" t="str">
            <v>№18</v>
          </cell>
          <cell r="I291"/>
          <cell r="J291" t="str">
            <v>ООО «Bek Kom Engineering»</v>
          </cell>
          <cell r="K291" t="str">
            <v>№92Д/21/ДУЗ</v>
          </cell>
          <cell r="L291" t="str">
            <v>23 апреля 2021г.</v>
          </cell>
          <cell r="M291">
            <v>1000000000</v>
          </cell>
          <cell r="N291"/>
          <cell r="O291"/>
          <cell r="P291"/>
          <cell r="Q291"/>
          <cell r="R291"/>
          <cell r="S291"/>
          <cell r="T291"/>
          <cell r="U291"/>
          <cell r="V291"/>
          <cell r="W291"/>
          <cell r="X291"/>
        </row>
        <row r="292">
          <cell r="A292" t="str">
            <v>TSH4143</v>
          </cell>
          <cell r="B292" t="str">
            <v>CS2854</v>
          </cell>
          <cell r="C292" t="str">
            <v>Ташкент</v>
          </cell>
          <cell r="D292" t="str">
            <v>Gosudarstvenniy nauchno-issledovatelskiy institut pochvovedene I agrohimii</v>
          </cell>
          <cell r="E292" t="str">
            <v>г. Ташкент,ул. Камарнисо, 3</v>
          </cell>
          <cell r="F292" t="str">
            <v>«Gosudarstvenniy nauchno-issledovatelskiy institut pochvovedene I agrohimii (CS2854)»</v>
          </cell>
          <cell r="G292" t="str">
            <v>Монтаж/демонтаж оборудования</v>
          </cell>
          <cell r="H292" t="str">
            <v>№18</v>
          </cell>
          <cell r="I292"/>
          <cell r="J292" t="str">
            <v>ООО «Bek Kom Engineering»</v>
          </cell>
          <cell r="K292" t="str">
            <v>№92Д/21/ДУЗ</v>
          </cell>
          <cell r="L292" t="str">
            <v>23 апреля 2021г.</v>
          </cell>
          <cell r="M292">
            <v>1000000000</v>
          </cell>
          <cell r="N292"/>
          <cell r="O292"/>
          <cell r="P292"/>
          <cell r="Q292"/>
          <cell r="R292"/>
          <cell r="S292"/>
          <cell r="T292"/>
          <cell r="U292"/>
          <cell r="V292"/>
          <cell r="W292"/>
          <cell r="X292"/>
        </row>
        <row r="293">
          <cell r="A293" t="str">
            <v>TSH4093</v>
          </cell>
          <cell r="B293" t="str">
            <v>CS0155</v>
          </cell>
          <cell r="C293" t="str">
            <v>Ташкент</v>
          </cell>
          <cell r="D293" t="str">
            <v>Urfak TashGU</v>
          </cell>
          <cell r="E293" t="str">
            <v>г. Ташкент, Алмазарский р-н, ул.Университетская, д.4 (Вузгородок, Национальный университет,юридический факультет)</v>
          </cell>
          <cell r="F293" t="str">
            <v>«Urfak TashGU (CS0155)»</v>
          </cell>
          <cell r="G293" t="str">
            <v>Монтаж/демонтаж оборудования</v>
          </cell>
          <cell r="H293" t="str">
            <v>№18</v>
          </cell>
          <cell r="I293"/>
          <cell r="J293" t="str">
            <v>ООО «Bek Kom Engineering»</v>
          </cell>
          <cell r="K293" t="str">
            <v>№92Д/21/ДУЗ</v>
          </cell>
          <cell r="L293" t="str">
            <v>23 апреля 2021г.</v>
          </cell>
          <cell r="M293">
            <v>1000000000</v>
          </cell>
          <cell r="N293"/>
          <cell r="O293"/>
          <cell r="P293"/>
          <cell r="Q293"/>
          <cell r="R293"/>
          <cell r="S293"/>
          <cell r="T293"/>
          <cell r="U293"/>
          <cell r="V293"/>
          <cell r="W293"/>
          <cell r="X293"/>
        </row>
        <row r="294">
          <cell r="A294" t="str">
            <v>TSH4040</v>
          </cell>
          <cell r="B294" t="str">
            <v>CS0043</v>
          </cell>
          <cell r="C294" t="str">
            <v>Ташкент</v>
          </cell>
          <cell r="D294" t="str">
            <v>Vuzgorodok</v>
          </cell>
          <cell r="E294" t="str">
            <v>г. Ташкент, ул. Файзи, 10а, общежитие № 9</v>
          </cell>
          <cell r="F294" t="str">
            <v>«Vuzgorodok (CS0043)»</v>
          </cell>
          <cell r="G294" t="str">
            <v>Монтаж/демонтаж оборудования</v>
          </cell>
          <cell r="H294" t="str">
            <v>№18</v>
          </cell>
          <cell r="I294"/>
          <cell r="J294" t="str">
            <v>ООО «Bek Kom Engineering»</v>
          </cell>
          <cell r="K294" t="str">
            <v>№92Д/21/ДУЗ</v>
          </cell>
          <cell r="L294" t="str">
            <v>23 апреля 2021г.</v>
          </cell>
          <cell r="M294">
            <v>1000000000</v>
          </cell>
          <cell r="N294"/>
          <cell r="O294"/>
          <cell r="P294"/>
          <cell r="Q294"/>
          <cell r="R294"/>
          <cell r="S294"/>
          <cell r="T294"/>
          <cell r="U294"/>
          <cell r="V294"/>
          <cell r="W294"/>
          <cell r="X294"/>
        </row>
        <row r="295">
          <cell r="A295" t="str">
            <v>TSH4369</v>
          </cell>
          <cell r="B295" t="str">
            <v>CS0749</v>
          </cell>
          <cell r="C295" t="str">
            <v>Ташкент</v>
          </cell>
          <cell r="D295" t="str">
            <v>CHF Farsem</v>
          </cell>
          <cell r="E295" t="str">
            <v>г. Ташкент, Алмазарский р-н, ул. Карасарайская, д.336 (д.334)</v>
          </cell>
          <cell r="F295" t="str">
            <v>«CHF Farsem (CS0749)»</v>
          </cell>
          <cell r="G295" t="str">
            <v>Монтаж/демонтаж оборудования</v>
          </cell>
          <cell r="H295" t="str">
            <v>№18</v>
          </cell>
          <cell r="I295"/>
          <cell r="J295" t="str">
            <v>ООО «Bek Kom Engineering»</v>
          </cell>
          <cell r="K295" t="str">
            <v>№92Д/21/ДУЗ</v>
          </cell>
          <cell r="L295" t="str">
            <v>23 апреля 2021г.</v>
          </cell>
          <cell r="M295">
            <v>1000000000</v>
          </cell>
          <cell r="N295"/>
          <cell r="O295"/>
          <cell r="P295"/>
          <cell r="Q295"/>
          <cell r="R295"/>
          <cell r="S295"/>
          <cell r="T295"/>
          <cell r="U295"/>
          <cell r="V295"/>
          <cell r="W295"/>
          <cell r="X295"/>
        </row>
        <row r="296">
          <cell r="A296" t="str">
            <v>TSH4026</v>
          </cell>
          <cell r="B296" t="str">
            <v>CS0029</v>
          </cell>
          <cell r="C296" t="str">
            <v>Ташкент</v>
          </cell>
          <cell r="D296" t="str">
            <v>Karakamish</v>
          </cell>
          <cell r="E296" t="str">
            <v>г. Ташкент, ул. Дадабаева, д. 52, фабрика Шарк</v>
          </cell>
          <cell r="F296" t="str">
            <v>«Karakamish (CS0029)»</v>
          </cell>
          <cell r="G296" t="str">
            <v>Монтаж/демонтаж оборудования</v>
          </cell>
          <cell r="H296" t="str">
            <v>№18</v>
          </cell>
          <cell r="I296"/>
          <cell r="J296" t="str">
            <v>ООО «Bek Kom Engineering»</v>
          </cell>
          <cell r="K296" t="str">
            <v>№92Д/21/ДУЗ</v>
          </cell>
          <cell r="L296" t="str">
            <v>23 апреля 2021г.</v>
          </cell>
          <cell r="M296">
            <v>1000000000</v>
          </cell>
          <cell r="N296"/>
          <cell r="O296"/>
          <cell r="P296"/>
          <cell r="Q296"/>
          <cell r="R296"/>
          <cell r="S296"/>
          <cell r="T296"/>
          <cell r="U296"/>
          <cell r="V296"/>
          <cell r="W296"/>
          <cell r="X296"/>
        </row>
        <row r="297">
          <cell r="A297" t="str">
            <v>TSH4078</v>
          </cell>
          <cell r="B297" t="str">
            <v>CS0138</v>
          </cell>
          <cell r="C297" t="str">
            <v>Ташкент</v>
          </cell>
          <cell r="D297" t="str">
            <v>Sagban GSKB</v>
          </cell>
          <cell r="E297" t="str">
            <v>г.Ташкент, Алмазарский р-н, ул.Галаба, д.1,Сагбан ГСКБ</v>
          </cell>
          <cell r="F297" t="str">
            <v>«Sagban GSKB (CS0138)»</v>
          </cell>
          <cell r="G297" t="str">
            <v>Монтаж/демонтаж оборудования</v>
          </cell>
          <cell r="H297" t="str">
            <v>№18</v>
          </cell>
          <cell r="I297"/>
          <cell r="J297" t="str">
            <v>ООО «Bek Kom Engineering»</v>
          </cell>
          <cell r="K297" t="str">
            <v>№92Д/21/ДУЗ</v>
          </cell>
          <cell r="L297" t="str">
            <v>23 апреля 2021г.</v>
          </cell>
          <cell r="M297">
            <v>1000000000</v>
          </cell>
          <cell r="N297"/>
          <cell r="O297"/>
          <cell r="P297"/>
          <cell r="Q297"/>
          <cell r="R297"/>
          <cell r="S297"/>
          <cell r="T297"/>
          <cell r="U297"/>
          <cell r="V297"/>
          <cell r="W297"/>
          <cell r="X297"/>
        </row>
        <row r="298">
          <cell r="A298" t="str">
            <v>TSH4124</v>
          </cell>
          <cell r="B298" t="str">
            <v>CS2817</v>
          </cell>
          <cell r="C298" t="str">
            <v>Ташкент</v>
          </cell>
          <cell r="D298" t="str">
            <v>Suvsanoat kommunalchi</v>
          </cell>
          <cell r="E298" t="str">
            <v>г. Ташкент, ул. Минора, 3</v>
          </cell>
          <cell r="F298" t="str">
            <v>«Suvsanoat kommunalchi (CS2817)»</v>
          </cell>
          <cell r="G298" t="str">
            <v>Монтаж/демонтаж оборудования</v>
          </cell>
          <cell r="H298" t="str">
            <v>№18</v>
          </cell>
          <cell r="I298"/>
          <cell r="J298" t="str">
            <v>ООО «Bek Kom Engineering»</v>
          </cell>
          <cell r="K298" t="str">
            <v>№92Д/21/ДУЗ</v>
          </cell>
          <cell r="L298" t="str">
            <v>23 апреля 2021г.</v>
          </cell>
          <cell r="M298">
            <v>1000000000</v>
          </cell>
          <cell r="N298"/>
          <cell r="O298"/>
          <cell r="P298"/>
          <cell r="Q298"/>
          <cell r="R298"/>
          <cell r="S298"/>
          <cell r="T298"/>
          <cell r="U298"/>
          <cell r="V298"/>
          <cell r="W298"/>
          <cell r="X298"/>
        </row>
        <row r="299">
          <cell r="A299" t="str">
            <v>TSH4270</v>
          </cell>
          <cell r="B299" t="str">
            <v>CS0628</v>
          </cell>
          <cell r="C299" t="str">
            <v>Ташкент</v>
          </cell>
          <cell r="D299" t="str">
            <v>PB Guli Chimbay</v>
          </cell>
          <cell r="E299" t="str">
            <v>г.Ташкент, ул.Чимбай, 115A</v>
          </cell>
          <cell r="F299" t="str">
            <v>«PB Guli Chimbay (CS0628)»</v>
          </cell>
          <cell r="G299" t="str">
            <v>Монтаж/демонтаж оборудования</v>
          </cell>
          <cell r="H299" t="str">
            <v>№18</v>
          </cell>
          <cell r="I299"/>
          <cell r="J299" t="str">
            <v>ООО «Bek Kom Engineering»</v>
          </cell>
          <cell r="K299" t="str">
            <v>№92Д/21/ДУЗ</v>
          </cell>
          <cell r="L299" t="str">
            <v>23 апреля 2021г.</v>
          </cell>
          <cell r="M299">
            <v>1000000000</v>
          </cell>
          <cell r="N299"/>
          <cell r="O299"/>
          <cell r="P299"/>
          <cell r="Q299"/>
          <cell r="R299"/>
          <cell r="S299"/>
          <cell r="T299"/>
          <cell r="U299"/>
          <cell r="V299"/>
          <cell r="W299"/>
          <cell r="X299"/>
        </row>
        <row r="300">
          <cell r="A300" t="str">
            <v>TSH4000</v>
          </cell>
          <cell r="B300" t="str">
            <v>CS0000</v>
          </cell>
          <cell r="C300" t="str">
            <v>Ташкент</v>
          </cell>
          <cell r="D300" t="str">
            <v>PKB-ASU</v>
          </cell>
          <cell r="E300" t="str">
            <v>ул. А. Темура, 118</v>
          </cell>
          <cell r="F300" t="str">
            <v>«PKB-ASU (CS0000)»</v>
          </cell>
          <cell r="G300" t="str">
            <v>Демонтаж оборудования</v>
          </cell>
          <cell r="H300" t="str">
            <v>№17</v>
          </cell>
          <cell r="I300"/>
          <cell r="J300" t="str">
            <v>ООО «Bek Kom Engineering»</v>
          </cell>
          <cell r="K300" t="str">
            <v>№92Д/21/ДУЗ</v>
          </cell>
          <cell r="L300" t="str">
            <v>23 апреля 2021г.</v>
          </cell>
          <cell r="M300">
            <v>1000000000</v>
          </cell>
          <cell r="N300"/>
          <cell r="O300"/>
          <cell r="P300"/>
          <cell r="Q300"/>
          <cell r="R300"/>
          <cell r="S300"/>
          <cell r="T300"/>
          <cell r="U300"/>
          <cell r="V300"/>
          <cell r="W300"/>
          <cell r="X300"/>
        </row>
        <row r="301">
          <cell r="A301" t="str">
            <v>BHR1870</v>
          </cell>
          <cell r="B301" t="str">
            <v>CS2503</v>
          </cell>
          <cell r="C301" t="str">
            <v>Бухара</v>
          </cell>
          <cell r="D301" t="str">
            <v>Hujayakshanba</v>
          </cell>
          <cell r="E301" t="str">
            <v>Бух.вил.Каган р-н с.Хужаякшаба школа3</v>
          </cell>
          <cell r="F301" t="str">
            <v>«Hujayakshanba (CS2503)»</v>
          </cell>
          <cell r="G301" t="str">
            <v>Монтаж/демонтаж оборудования</v>
          </cell>
          <cell r="H301" t="str">
            <v>№3</v>
          </cell>
          <cell r="I301"/>
          <cell r="J301" t="str">
            <v>ООО «Communication»</v>
          </cell>
          <cell r="K301" t="str">
            <v>№104Д/21/ДУЗ</v>
          </cell>
          <cell r="L301" t="str">
            <v>07 мая 2021г.</v>
          </cell>
          <cell r="M301">
            <v>1000000000</v>
          </cell>
          <cell r="N301"/>
          <cell r="O301"/>
          <cell r="P301"/>
          <cell r="Q301"/>
          <cell r="R301"/>
          <cell r="S301"/>
          <cell r="T301"/>
          <cell r="U301"/>
          <cell r="V301"/>
          <cell r="W301"/>
          <cell r="X301"/>
        </row>
        <row r="302">
          <cell r="A302" t="str">
            <v>TSH4017</v>
          </cell>
          <cell r="B302" t="str">
            <v>CS0017</v>
          </cell>
          <cell r="C302" t="str">
            <v>Ташкент</v>
          </cell>
          <cell r="D302" t="str">
            <v>Uzgazloyiha</v>
          </cell>
          <cell r="E302" t="str">
            <v>г. Ташкент,Сабир-Рахимовский р-н,  ул. Беруний, Узгазлойиха</v>
          </cell>
          <cell r="F302" t="str">
            <v>«Uzgazloyiha (CS0017)»</v>
          </cell>
          <cell r="G302" t="str">
            <v>Монтаж/демонтаж оборудования</v>
          </cell>
          <cell r="H302" t="str">
            <v>№19</v>
          </cell>
          <cell r="I302"/>
          <cell r="J302" t="str">
            <v>ООО «Bek Kom Engineering»</v>
          </cell>
          <cell r="K302" t="str">
            <v>№92Д/21/ДУЗ</v>
          </cell>
          <cell r="L302" t="str">
            <v>23 апреля 2021г.</v>
          </cell>
          <cell r="M302">
            <v>1000000000</v>
          </cell>
          <cell r="N302"/>
          <cell r="O302"/>
          <cell r="P302"/>
          <cell r="Q302"/>
          <cell r="R302"/>
          <cell r="S302"/>
          <cell r="T302"/>
          <cell r="U302"/>
          <cell r="V302"/>
          <cell r="W302"/>
          <cell r="X302"/>
        </row>
        <row r="303">
          <cell r="A303" t="str">
            <v>TSH4079</v>
          </cell>
          <cell r="B303" t="str">
            <v>CS0139</v>
          </cell>
          <cell r="C303" t="str">
            <v>Ташкент</v>
          </cell>
          <cell r="D303" t="str">
            <v>PentUz</v>
          </cell>
          <cell r="E303" t="str">
            <v>г. Ташкент, Алмазарский р-н, ул. Сагбан, 30-79А</v>
          </cell>
          <cell r="F303" t="str">
            <v>«PentUz (CS0139)»</v>
          </cell>
          <cell r="G303" t="str">
            <v>Монтаж/демонтаж оборудования</v>
          </cell>
          <cell r="H303" t="str">
            <v>№19</v>
          </cell>
          <cell r="I303"/>
          <cell r="J303" t="str">
            <v>ООО «Bek Kom Engineering»</v>
          </cell>
          <cell r="K303" t="str">
            <v>№92Д/21/ДУЗ</v>
          </cell>
          <cell r="L303" t="str">
            <v>23 апреля 2021г.</v>
          </cell>
          <cell r="M303">
            <v>1000000000</v>
          </cell>
          <cell r="N303"/>
          <cell r="O303"/>
          <cell r="P303"/>
          <cell r="Q303"/>
          <cell r="R303"/>
          <cell r="S303"/>
          <cell r="T303"/>
          <cell r="U303"/>
          <cell r="V303"/>
          <cell r="W303"/>
          <cell r="X303"/>
        </row>
        <row r="304">
          <cell r="A304" t="str">
            <v>TSH4367</v>
          </cell>
          <cell r="B304" t="str">
            <v>CS0747</v>
          </cell>
          <cell r="C304" t="str">
            <v>Ташкент</v>
          </cell>
          <cell r="D304" t="str">
            <v>ОАО "Susvsanoatmash"</v>
          </cell>
          <cell r="E304" t="str">
            <v>г. Ташкент, ул. Уста-Ширин, 120</v>
          </cell>
          <cell r="F304" t="str">
            <v>«ОАО "Susvsanoatmash" (CS0747)»</v>
          </cell>
          <cell r="G304" t="str">
            <v>Монтаж/демонтаж оборудования</v>
          </cell>
          <cell r="H304" t="str">
            <v>№19</v>
          </cell>
          <cell r="I304"/>
          <cell r="J304" t="str">
            <v>ООО «Bek Kom Engineering»</v>
          </cell>
          <cell r="K304" t="str">
            <v>№92Д/21/ДУЗ</v>
          </cell>
          <cell r="L304" t="str">
            <v>23 апреля 2021г.</v>
          </cell>
          <cell r="M304">
            <v>1000000000</v>
          </cell>
          <cell r="N304"/>
          <cell r="O304"/>
          <cell r="P304"/>
          <cell r="Q304"/>
          <cell r="R304"/>
          <cell r="S304"/>
          <cell r="T304"/>
          <cell r="U304"/>
          <cell r="V304"/>
          <cell r="W304"/>
          <cell r="X304"/>
        </row>
        <row r="305">
          <cell r="A305" t="str">
            <v>TSH4041</v>
          </cell>
          <cell r="B305" t="str">
            <v>CS0044</v>
          </cell>
          <cell r="C305" t="str">
            <v>Ташкент</v>
          </cell>
          <cell r="D305" t="str">
            <v>Onix</v>
          </cell>
          <cell r="E305" t="str">
            <v>г.Ташкент, Алмазарский р-н, ул. Янги Алмазар , д. 51,  (Бабаджанова/Мирпулатова) ПО Оникс</v>
          </cell>
          <cell r="F305" t="str">
            <v>«Onix (CS0044)»</v>
          </cell>
          <cell r="G305" t="str">
            <v>Монтаж/демонтаж оборудования</v>
          </cell>
          <cell r="H305" t="str">
            <v>№19</v>
          </cell>
          <cell r="I305"/>
          <cell r="J305" t="str">
            <v>ООО «Bek Kom Engineering»</v>
          </cell>
          <cell r="K305" t="str">
            <v>№92Д/21/ДУЗ</v>
          </cell>
          <cell r="L305" t="str">
            <v>23 апреля 2021г.</v>
          </cell>
          <cell r="M305">
            <v>1000000000</v>
          </cell>
          <cell r="N305"/>
          <cell r="O305"/>
          <cell r="P305"/>
          <cell r="Q305"/>
          <cell r="R305"/>
          <cell r="S305"/>
          <cell r="T305"/>
          <cell r="U305"/>
          <cell r="V305"/>
          <cell r="W305"/>
          <cell r="X305"/>
        </row>
        <row r="306">
          <cell r="A306" t="str">
            <v>TSH4365</v>
          </cell>
          <cell r="B306" t="str">
            <v>CS0745</v>
          </cell>
          <cell r="C306" t="str">
            <v>Ташкент</v>
          </cell>
          <cell r="D306" t="str">
            <v>Infektcionnaya Bolnitsa</v>
          </cell>
          <cell r="E306" t="str">
            <v>г.Ташкент, ул.С.Рахимова,341 А</v>
          </cell>
          <cell r="F306" t="str">
            <v>«Infektcionnaya Bolnitsa (CS0745)»</v>
          </cell>
          <cell r="G306" t="str">
            <v>Монтаж/демонтаж оборудования</v>
          </cell>
          <cell r="H306" t="str">
            <v>№19</v>
          </cell>
          <cell r="I306"/>
          <cell r="J306" t="str">
            <v>ООО «Bek Kom Engineering»</v>
          </cell>
          <cell r="K306" t="str">
            <v>№92Д/21/ДУЗ</v>
          </cell>
          <cell r="L306" t="str">
            <v>23 апреля 2021г.</v>
          </cell>
          <cell r="M306">
            <v>1000000000</v>
          </cell>
          <cell r="N306"/>
          <cell r="O306"/>
          <cell r="P306"/>
          <cell r="Q306"/>
          <cell r="R306"/>
          <cell r="S306"/>
          <cell r="T306"/>
          <cell r="U306"/>
          <cell r="V306"/>
          <cell r="W306"/>
          <cell r="X306"/>
        </row>
        <row r="307">
          <cell r="A307" t="str">
            <v>TSH4061</v>
          </cell>
          <cell r="B307" t="str">
            <v>TSH4061</v>
          </cell>
          <cell r="C307" t="str">
            <v>Ташкент</v>
          </cell>
          <cell r="D307" t="str">
            <v>Ulugbek</v>
          </cell>
          <cell r="E307" t="str">
            <v>п. Улугбек, ул. Бабура, д. 14а, кв 89</v>
          </cell>
          <cell r="F307" t="str">
            <v>«Ulugbek (TSH4061)»</v>
          </cell>
          <cell r="G307" t="str">
            <v>Монтаж/демонтаж оборудования</v>
          </cell>
          <cell r="H307" t="str">
            <v>№19</v>
          </cell>
          <cell r="I307"/>
          <cell r="J307" t="str">
            <v>ООО «Bek Kom Engineering»</v>
          </cell>
          <cell r="K307" t="str">
            <v>№92Д/21/ДУЗ</v>
          </cell>
          <cell r="L307" t="str">
            <v>23 апреля 2021г.</v>
          </cell>
          <cell r="M307">
            <v>1000000000</v>
          </cell>
          <cell r="N307"/>
          <cell r="O307"/>
          <cell r="P307"/>
          <cell r="Q307"/>
          <cell r="R307"/>
          <cell r="S307"/>
          <cell r="T307"/>
          <cell r="U307"/>
          <cell r="V307"/>
          <cell r="W307"/>
          <cell r="X307"/>
        </row>
        <row r="308">
          <cell r="A308" t="str">
            <v>TSH4534</v>
          </cell>
          <cell r="B308" t="str">
            <v>TSH4534</v>
          </cell>
          <cell r="C308" t="str">
            <v>Ташкент</v>
          </cell>
          <cell r="D308" t="str">
            <v>Kipchak</v>
          </cell>
          <cell r="E308" t="str">
            <v>Ташкентская обл., Кибрайский р-н, поселок Кипчок</v>
          </cell>
          <cell r="F308" t="str">
            <v>«Kipchak (TSH4534)»</v>
          </cell>
          <cell r="G308" t="str">
            <v>Монтаж/демонтаж оборудования</v>
          </cell>
          <cell r="H308" t="str">
            <v>№19</v>
          </cell>
          <cell r="I308"/>
          <cell r="J308" t="str">
            <v>ООО «Bek Kom Engineering»</v>
          </cell>
          <cell r="K308" t="str">
            <v>№92Д/21/ДУЗ</v>
          </cell>
          <cell r="L308" t="str">
            <v>23 апреля 2021г.</v>
          </cell>
          <cell r="M308">
            <v>1000000000</v>
          </cell>
          <cell r="N308"/>
          <cell r="O308"/>
          <cell r="P308"/>
          <cell r="Q308"/>
          <cell r="R308"/>
          <cell r="S308"/>
          <cell r="T308"/>
          <cell r="U308"/>
          <cell r="V308"/>
          <cell r="W308"/>
          <cell r="X308"/>
        </row>
        <row r="309">
          <cell r="A309" t="str">
            <v>TSH4380</v>
          </cell>
          <cell r="B309" t="str">
            <v>CS3041</v>
          </cell>
          <cell r="C309" t="str">
            <v>Ташкент</v>
          </cell>
          <cell r="D309" t="str">
            <v>OOO "Istiklol agromashtexservis"</v>
          </cell>
          <cell r="E309" t="str">
            <v>Кибрайск. р-н, рядом Сход Граждан Кипчок</v>
          </cell>
          <cell r="F309" t="str">
            <v>«OOO "Istiklol agromashtexservis" (CS3041)»</v>
          </cell>
          <cell r="G309" t="str">
            <v>Монтаж/демонтаж оборудования</v>
          </cell>
          <cell r="H309" t="str">
            <v>№19</v>
          </cell>
          <cell r="I309"/>
          <cell r="J309" t="str">
            <v>ООО «Bek Kom Engineering»</v>
          </cell>
          <cell r="K309" t="str">
            <v>№92Д/21/ДУЗ</v>
          </cell>
          <cell r="L309" t="str">
            <v>23 апреля 2021г.</v>
          </cell>
          <cell r="M309">
            <v>1000000000</v>
          </cell>
          <cell r="N309"/>
          <cell r="O309"/>
          <cell r="P309"/>
          <cell r="Q309"/>
          <cell r="R309"/>
          <cell r="S309"/>
          <cell r="T309"/>
          <cell r="U309"/>
          <cell r="V309"/>
          <cell r="W309"/>
          <cell r="X309"/>
        </row>
        <row r="310">
          <cell r="A310" t="str">
            <v>TSH4205</v>
          </cell>
          <cell r="B310" t="str">
            <v>CS3040</v>
          </cell>
          <cell r="C310" t="str">
            <v>Ташкент</v>
          </cell>
          <cell r="D310" t="str">
            <v>Dom Pisateley</v>
          </cell>
          <cell r="E310" t="str">
            <v>Таш. обл., Кибрайский р-н, Маткобулов КФЙ, Дом творчества союза писателей Узбекистана им. Хамзы</v>
          </cell>
          <cell r="F310" t="str">
            <v>«Dom Pisateley (CS3040)»</v>
          </cell>
          <cell r="G310" t="str">
            <v>Монтаж/демонтаж оборудования</v>
          </cell>
          <cell r="H310" t="str">
            <v>№19</v>
          </cell>
          <cell r="I310"/>
          <cell r="J310" t="str">
            <v>ООО «Bek Kom Engineering»</v>
          </cell>
          <cell r="K310" t="str">
            <v>№92Д/21/ДУЗ</v>
          </cell>
          <cell r="L310" t="str">
            <v>23 апреля 2021г.</v>
          </cell>
          <cell r="M310">
            <v>1000000000</v>
          </cell>
          <cell r="N310"/>
          <cell r="O310"/>
          <cell r="P310"/>
          <cell r="Q310"/>
          <cell r="R310"/>
          <cell r="S310"/>
          <cell r="T310"/>
          <cell r="U310"/>
          <cell r="V310"/>
          <cell r="W310"/>
          <cell r="X310"/>
        </row>
        <row r="311">
          <cell r="A311" t="str">
            <v>TSH4482</v>
          </cell>
          <cell r="B311" t="str">
            <v>TSH4482</v>
          </cell>
          <cell r="C311" t="str">
            <v>Ташкент</v>
          </cell>
          <cell r="D311" t="str">
            <v>Unkurgan</v>
          </cell>
          <cell r="E311" t="str">
            <v>Ташкентская область, Кибрайский район, КФЙ Ункурган, ул. Лимонзор, дом 1.</v>
          </cell>
          <cell r="F311" t="str">
            <v>«Unkurgan (TSH4482)»</v>
          </cell>
          <cell r="G311" t="str">
            <v>Монтаж/демонтаж оборудования</v>
          </cell>
          <cell r="H311" t="str">
            <v>№19</v>
          </cell>
          <cell r="I311"/>
          <cell r="J311" t="str">
            <v>ООО «Bek Kom Engineering»</v>
          </cell>
          <cell r="K311" t="str">
            <v>№92Д/21/ДУЗ</v>
          </cell>
          <cell r="L311" t="str">
            <v>23 апреля 2021г.</v>
          </cell>
          <cell r="M311">
            <v>1000000000</v>
          </cell>
          <cell r="N311"/>
          <cell r="O311"/>
          <cell r="P311"/>
          <cell r="Q311"/>
          <cell r="R311"/>
          <cell r="S311"/>
          <cell r="T311"/>
          <cell r="U311"/>
          <cell r="V311"/>
          <cell r="W311"/>
          <cell r="X311"/>
        </row>
        <row r="312">
          <cell r="A312" t="str">
            <v>TSH4066</v>
          </cell>
          <cell r="B312" t="str">
            <v>CS0095</v>
          </cell>
          <cell r="C312" t="str">
            <v>Ташкент</v>
          </cell>
          <cell r="D312" t="str">
            <v>TTZ-4</v>
          </cell>
          <cell r="E312" t="str">
            <v>г. Ташкент, кв-л ТТЗ-4, д. 1, кв 43</v>
          </cell>
          <cell r="F312" t="str">
            <v>«TTZ-4 (CS0095)»</v>
          </cell>
          <cell r="G312" t="str">
            <v>Монтаж/демонтаж оборудования</v>
          </cell>
          <cell r="H312" t="str">
            <v>№20</v>
          </cell>
          <cell r="I312"/>
          <cell r="J312" t="str">
            <v>ООО «Bek Kom Engineering»</v>
          </cell>
          <cell r="K312" t="str">
            <v>№92Д/21/ДУЗ</v>
          </cell>
          <cell r="L312" t="str">
            <v>23 апреля 2021г.</v>
          </cell>
          <cell r="M312">
            <v>1000000000</v>
          </cell>
          <cell r="N312"/>
          <cell r="O312"/>
          <cell r="P312"/>
          <cell r="Q312"/>
          <cell r="R312"/>
          <cell r="S312"/>
          <cell r="T312"/>
          <cell r="U312"/>
          <cell r="V312"/>
          <cell r="W312"/>
          <cell r="X312"/>
        </row>
        <row r="313">
          <cell r="A313" t="str">
            <v>TSH4183</v>
          </cell>
          <cell r="B313" t="str">
            <v>CS3009</v>
          </cell>
          <cell r="C313" t="str">
            <v>Ташкент</v>
          </cell>
          <cell r="D313" t="str">
            <v>Kibray RMO</v>
          </cell>
          <cell r="E313" t="str">
            <v>Таш.обл., Кибрайский р-н, Маткабулов КФЙ, ул. Марказий, д.157</v>
          </cell>
          <cell r="F313" t="str">
            <v>«Kibray RMO (CS3009)»</v>
          </cell>
          <cell r="G313" t="str">
            <v>Монтаж/демонтаж оборудования</v>
          </cell>
          <cell r="H313" t="str">
            <v>№20</v>
          </cell>
          <cell r="I313"/>
          <cell r="J313" t="str">
            <v>ООО «Bek Kom Engineering»</v>
          </cell>
          <cell r="K313" t="str">
            <v>№92Д/21/ДУЗ</v>
          </cell>
          <cell r="L313" t="str">
            <v>23 апреля 2021г.</v>
          </cell>
          <cell r="M313">
            <v>1000000000</v>
          </cell>
          <cell r="N313"/>
          <cell r="O313"/>
          <cell r="P313"/>
          <cell r="Q313"/>
          <cell r="R313"/>
          <cell r="S313"/>
          <cell r="T313"/>
          <cell r="U313"/>
          <cell r="V313"/>
          <cell r="W313"/>
          <cell r="X313"/>
        </row>
        <row r="314">
          <cell r="A314" t="str">
            <v>TSH4328</v>
          </cell>
          <cell r="B314" t="str">
            <v>CS0704</v>
          </cell>
          <cell r="C314" t="str">
            <v>Ташкент</v>
          </cell>
          <cell r="D314" t="str">
            <v>Traktorniy zavod</v>
          </cell>
          <cell r="E314" t="str">
            <v>г.Ташкент, Мирзо Улугбекский р-н, ул.Буюк Ипак Йули, д.434</v>
          </cell>
          <cell r="F314" t="str">
            <v>«Traktorniy zavod (CS0704)»</v>
          </cell>
          <cell r="G314" t="str">
            <v>Монтаж/демонтаж оборудования</v>
          </cell>
          <cell r="H314" t="str">
            <v>№20</v>
          </cell>
          <cell r="I314"/>
          <cell r="J314" t="str">
            <v>ООО «Bek Kom Engineering»</v>
          </cell>
          <cell r="K314" t="str">
            <v>№92Д/21/ДУЗ</v>
          </cell>
          <cell r="L314" t="str">
            <v>23 апреля 2021г.</v>
          </cell>
          <cell r="M314">
            <v>1000000000</v>
          </cell>
          <cell r="N314"/>
          <cell r="O314"/>
          <cell r="P314"/>
          <cell r="Q314"/>
          <cell r="R314"/>
          <cell r="S314"/>
          <cell r="T314"/>
          <cell r="U314"/>
          <cell r="V314"/>
          <cell r="W314"/>
          <cell r="X314"/>
        </row>
        <row r="315">
          <cell r="A315" t="str">
            <v>TSH4110</v>
          </cell>
          <cell r="B315" t="str">
            <v>CS2800</v>
          </cell>
          <cell r="C315" t="str">
            <v>Ташкент</v>
          </cell>
          <cell r="D315" t="str">
            <v>OOO Abdurasul 117</v>
          </cell>
          <cell r="E315" t="str">
            <v xml:space="preserve">г. Ташкент,М-Улугбекский р-н, ул.Кадырова, д. 14 </v>
          </cell>
          <cell r="F315" t="str">
            <v>«OOO Abdurasul 117 (CS2800)»</v>
          </cell>
          <cell r="G315" t="str">
            <v>Монтаж/демонтаж оборудования</v>
          </cell>
          <cell r="H315" t="str">
            <v>№20</v>
          </cell>
          <cell r="I315"/>
          <cell r="J315" t="str">
            <v>ООО «Bek Kom Engineering»</v>
          </cell>
          <cell r="K315" t="str">
            <v>№92Д/21/ДУЗ</v>
          </cell>
          <cell r="L315" t="str">
            <v>23 апреля 2021г.</v>
          </cell>
          <cell r="M315">
            <v>1000000000</v>
          </cell>
          <cell r="N315"/>
          <cell r="O315"/>
          <cell r="P315"/>
          <cell r="Q315"/>
          <cell r="R315"/>
          <cell r="S315"/>
          <cell r="T315"/>
          <cell r="U315"/>
          <cell r="V315"/>
          <cell r="W315"/>
          <cell r="X315"/>
        </row>
        <row r="316">
          <cell r="A316" t="str">
            <v>TSH4084</v>
          </cell>
          <cell r="B316" t="str">
            <v>CS0144</v>
          </cell>
          <cell r="C316" t="str">
            <v>Ташкент</v>
          </cell>
          <cell r="D316" t="str">
            <v>Taksopark</v>
          </cell>
          <cell r="E316" t="str">
            <v>г. Ташкент, м-в Феруза,2</v>
          </cell>
          <cell r="F316" t="str">
            <v>«Taksopark (CS0144)»</v>
          </cell>
          <cell r="G316" t="str">
            <v>Монтаж/демонтаж оборудования</v>
          </cell>
          <cell r="H316" t="str">
            <v>№20</v>
          </cell>
          <cell r="I316"/>
          <cell r="J316" t="str">
            <v>ООО «Bek Kom Engineering»</v>
          </cell>
          <cell r="K316" t="str">
            <v>№92Д/21/ДУЗ</v>
          </cell>
          <cell r="L316" t="str">
            <v>23 апреля 2021г.</v>
          </cell>
          <cell r="M316">
            <v>1000000000</v>
          </cell>
          <cell r="N316"/>
          <cell r="O316"/>
          <cell r="P316"/>
          <cell r="Q316"/>
          <cell r="R316"/>
          <cell r="S316"/>
          <cell r="T316"/>
          <cell r="U316"/>
          <cell r="V316"/>
          <cell r="W316"/>
          <cell r="X316"/>
        </row>
        <row r="317">
          <cell r="A317" t="str">
            <v>TSH4477</v>
          </cell>
          <cell r="B317" t="str">
            <v>TSH4477</v>
          </cell>
          <cell r="C317" t="str">
            <v>Ташкент</v>
          </cell>
          <cell r="D317" t="str">
            <v>Yugnakiy</v>
          </cell>
          <cell r="E317" t="str">
            <v>г.Ташкент Мирзо-Улугбексий район, массив Ахмад Югнакий, махалла Ал Фаробий</v>
          </cell>
          <cell r="F317" t="str">
            <v>«Yugnakiy (TSH4477)»</v>
          </cell>
          <cell r="G317" t="str">
            <v>Монтаж/демонтаж оборудования</v>
          </cell>
          <cell r="H317" t="str">
            <v>№20</v>
          </cell>
          <cell r="I317"/>
          <cell r="J317" t="str">
            <v>ООО «Bek Kom Engineering»</v>
          </cell>
          <cell r="K317" t="str">
            <v>№92Д/21/ДУЗ</v>
          </cell>
          <cell r="L317" t="str">
            <v>23 апреля 2021г.</v>
          </cell>
          <cell r="M317">
            <v>1000000000</v>
          </cell>
          <cell r="N317"/>
          <cell r="O317"/>
          <cell r="P317"/>
          <cell r="Q317"/>
          <cell r="R317"/>
          <cell r="S317"/>
          <cell r="T317"/>
          <cell r="U317"/>
          <cell r="V317"/>
          <cell r="W317"/>
          <cell r="X317"/>
        </row>
        <row r="318">
          <cell r="A318" t="str">
            <v>TSH4494</v>
          </cell>
          <cell r="B318" t="str">
            <v>TSH4494</v>
          </cell>
          <cell r="C318" t="str">
            <v>Ташкент</v>
          </cell>
          <cell r="D318" t="str">
            <v>Chingeldi Kollej</v>
          </cell>
          <cell r="E318" t="str">
            <v>Кибрайский р-н, КФЙ Янгиобод, ул. Миллий бог, д.7</v>
          </cell>
          <cell r="F318" t="str">
            <v>«Chingeldi Kollej (TSH4494)»</v>
          </cell>
          <cell r="G318" t="str">
            <v>Монтаж/демонтаж оборудования</v>
          </cell>
          <cell r="H318" t="str">
            <v>№20</v>
          </cell>
          <cell r="I318"/>
          <cell r="J318" t="str">
            <v>ООО «Bek Kom Engineering»</v>
          </cell>
          <cell r="K318" t="str">
            <v>№92Д/21/ДУЗ</v>
          </cell>
          <cell r="L318" t="str">
            <v>23 апреля 2021г.</v>
          </cell>
          <cell r="M318">
            <v>1000000000</v>
          </cell>
          <cell r="N318"/>
          <cell r="O318"/>
          <cell r="P318"/>
          <cell r="Q318"/>
          <cell r="R318"/>
          <cell r="S318"/>
          <cell r="T318"/>
          <cell r="U318"/>
          <cell r="V318"/>
          <cell r="W318"/>
          <cell r="X318"/>
        </row>
        <row r="319">
          <cell r="A319" t="str">
            <v>TSH4508</v>
          </cell>
          <cell r="B319" t="str">
            <v>TSH4508</v>
          </cell>
          <cell r="C319" t="str">
            <v>Ташкент</v>
          </cell>
          <cell r="D319" t="str">
            <v>Avtogaztamionot</v>
          </cell>
          <cell r="E319" t="str">
            <v>Ташкентская область. Кибрайский р-н, махалля Тараккиёт, 3 тупик</v>
          </cell>
          <cell r="F319" t="str">
            <v>«Avtogaztamionot (TSH4508)»</v>
          </cell>
          <cell r="G319" t="str">
            <v>Монтаж/демонтаж оборудования</v>
          </cell>
          <cell r="H319" t="str">
            <v>№20</v>
          </cell>
          <cell r="I319"/>
          <cell r="J319" t="str">
            <v>ООО «Bek Kom Engineering»</v>
          </cell>
          <cell r="K319" t="str">
            <v>№92Д/21/ДУЗ</v>
          </cell>
          <cell r="L319" t="str">
            <v>23 апреля 2021г.</v>
          </cell>
          <cell r="M319">
            <v>1000000000</v>
          </cell>
          <cell r="N319"/>
          <cell r="O319"/>
          <cell r="P319"/>
          <cell r="Q319"/>
          <cell r="R319"/>
          <cell r="S319"/>
          <cell r="T319"/>
          <cell r="U319"/>
          <cell r="V319"/>
          <cell r="W319"/>
          <cell r="X319"/>
        </row>
        <row r="320">
          <cell r="A320" t="str">
            <v>TSH4122</v>
          </cell>
          <cell r="B320" t="str">
            <v>CS2814</v>
          </cell>
          <cell r="C320" t="str">
            <v>Ташкент</v>
          </cell>
          <cell r="D320" t="str">
            <v>Hasanbayskiy filial polikliniki №26</v>
          </cell>
          <cell r="E320" t="str">
            <v>г.Ташкент, Юнусабадский р-н, п. Хасанбой, ул.Хасанбой   (ул. Дадил Бозорова)</v>
          </cell>
          <cell r="F320" t="str">
            <v>«Hasanbayskiy filial polikliniki №26 (CS2814)»</v>
          </cell>
          <cell r="G320" t="str">
            <v>Монтаж/демонтаж оборудования</v>
          </cell>
          <cell r="H320" t="str">
            <v>№20</v>
          </cell>
          <cell r="I320"/>
          <cell r="J320" t="str">
            <v>ООО «Bek Kom Engineering»</v>
          </cell>
          <cell r="K320" t="str">
            <v>№92Д/21/ДУЗ</v>
          </cell>
          <cell r="L320" t="str">
            <v>23 апреля 2021г.</v>
          </cell>
          <cell r="M320">
            <v>1000000000</v>
          </cell>
          <cell r="N320"/>
          <cell r="O320"/>
          <cell r="P320"/>
          <cell r="Q320"/>
          <cell r="R320"/>
          <cell r="S320"/>
          <cell r="T320"/>
          <cell r="U320"/>
          <cell r="V320"/>
          <cell r="W320"/>
          <cell r="X320"/>
        </row>
        <row r="321">
          <cell r="A321" t="str">
            <v>TSH4121</v>
          </cell>
          <cell r="B321" t="str">
            <v>CS2813</v>
          </cell>
          <cell r="C321" t="str">
            <v>Ташкент</v>
          </cell>
          <cell r="D321" t="str">
            <v>ALEKS PLUS BIZNES</v>
          </cell>
          <cell r="E321" t="str">
            <v>г. Ташкент, Юнусабадский р-н, ТКАД, АЗС 123</v>
          </cell>
          <cell r="F321" t="str">
            <v>«ALEKS PLUS BIZNES (CS2813)»</v>
          </cell>
          <cell r="G321" t="str">
            <v>Монтаж/демонтаж оборудования</v>
          </cell>
          <cell r="H321" t="str">
            <v>№20</v>
          </cell>
          <cell r="I321"/>
          <cell r="J321" t="str">
            <v>ООО «Bek Kom Engineering»</v>
          </cell>
          <cell r="K321" t="str">
            <v>№92Д/21/ДУЗ</v>
          </cell>
          <cell r="L321" t="str">
            <v>23 апреля 2021г.</v>
          </cell>
          <cell r="M321">
            <v>1000000000</v>
          </cell>
          <cell r="N321"/>
          <cell r="O321"/>
          <cell r="P321"/>
          <cell r="Q321"/>
          <cell r="R321"/>
          <cell r="S321"/>
          <cell r="T321"/>
          <cell r="U321"/>
          <cell r="V321"/>
          <cell r="W321"/>
          <cell r="X321"/>
        </row>
        <row r="322">
          <cell r="A322" t="str">
            <v>TSH4340</v>
          </cell>
          <cell r="B322" t="str">
            <v>CS0716</v>
          </cell>
          <cell r="C322" t="str">
            <v>Ташкент</v>
          </cell>
          <cell r="D322" t="str">
            <v>STO-3</v>
          </cell>
          <cell r="E322" t="str">
            <v>г.Ташкент, Юнусабадский р-н, прт А.Темура, д.79 (Чимкентский тракт)</v>
          </cell>
          <cell r="F322" t="str">
            <v>«STO-3 (CS0716)»</v>
          </cell>
          <cell r="G322" t="str">
            <v>Монтаж/демонтаж оборудования</v>
          </cell>
          <cell r="H322" t="str">
            <v>№21</v>
          </cell>
          <cell r="I322"/>
          <cell r="J322" t="str">
            <v>ООО «Bek Kom Engineering»</v>
          </cell>
          <cell r="K322" t="str">
            <v>№92Д/21/ДУЗ</v>
          </cell>
          <cell r="L322" t="str">
            <v>23 апреля 2021г.</v>
          </cell>
          <cell r="M322">
            <v>1000000000</v>
          </cell>
          <cell r="N322"/>
          <cell r="O322"/>
          <cell r="P322"/>
          <cell r="Q322"/>
          <cell r="R322"/>
          <cell r="S322"/>
          <cell r="T322"/>
          <cell r="U322"/>
          <cell r="V322"/>
          <cell r="W322"/>
          <cell r="X322"/>
        </row>
        <row r="323">
          <cell r="A323" t="str">
            <v>TSH4259</v>
          </cell>
          <cell r="B323" t="str">
            <v>CS3106</v>
          </cell>
          <cell r="C323" t="str">
            <v>Ташкент</v>
          </cell>
          <cell r="D323" t="str">
            <v>KECh Tashkentskogo r_na MO</v>
          </cell>
          <cell r="E323" t="str">
            <v>г. Ташкент, Юнусабадский р-н,кв-л 9, ул. Учкахрамон/Мирзаахмедова 4 ( 3),</v>
          </cell>
          <cell r="F323" t="str">
            <v>«KECh Tashkentskogo r_na MO (CS3106)»</v>
          </cell>
          <cell r="G323" t="str">
            <v>Монтаж/демонтаж оборудования</v>
          </cell>
          <cell r="H323" t="str">
            <v>№21</v>
          </cell>
          <cell r="I323"/>
          <cell r="J323" t="str">
            <v>ООО «Bek Kom Engineering»</v>
          </cell>
          <cell r="K323" t="str">
            <v>№92Д/21/ДУЗ</v>
          </cell>
          <cell r="L323" t="str">
            <v>23 апреля 2021г.</v>
          </cell>
          <cell r="M323">
            <v>1000000000</v>
          </cell>
          <cell r="N323"/>
          <cell r="O323"/>
          <cell r="P323"/>
          <cell r="Q323"/>
          <cell r="R323"/>
          <cell r="S323"/>
          <cell r="T323"/>
          <cell r="U323"/>
          <cell r="V323"/>
          <cell r="W323"/>
          <cell r="X323"/>
        </row>
        <row r="324">
          <cell r="A324" t="str">
            <v>TSH4464</v>
          </cell>
          <cell r="B324" t="str">
            <v>CS4464</v>
          </cell>
          <cell r="C324" t="str">
            <v>Ташкент</v>
          </cell>
          <cell r="D324" t="str">
            <v>Turgun</v>
          </cell>
          <cell r="E324" t="str">
            <v>г. Ташкент, Юнусабадский р-н, м-ля Бободехкон, ул. Хиёбон, 1, ХК Тургун</v>
          </cell>
          <cell r="F324" t="str">
            <v>«Turgun (CS4464)»</v>
          </cell>
          <cell r="G324" t="str">
            <v>Монтаж/демонтаж оборудования</v>
          </cell>
          <cell r="H324" t="str">
            <v>№21</v>
          </cell>
          <cell r="I324"/>
          <cell r="J324" t="str">
            <v>ООО «Bek Kom Engineering»</v>
          </cell>
          <cell r="K324" t="str">
            <v>№92Д/21/ДУЗ</v>
          </cell>
          <cell r="L324" t="str">
            <v>23 апреля 2021г.</v>
          </cell>
          <cell r="M324">
            <v>1000000000</v>
          </cell>
          <cell r="N324"/>
          <cell r="O324"/>
          <cell r="P324"/>
          <cell r="Q324"/>
          <cell r="R324"/>
          <cell r="S324"/>
          <cell r="T324"/>
          <cell r="U324"/>
          <cell r="V324"/>
          <cell r="W324"/>
          <cell r="X324"/>
        </row>
        <row r="325">
          <cell r="A325" t="str">
            <v>TSH4065</v>
          </cell>
          <cell r="B325" t="str">
            <v>CS0094</v>
          </cell>
          <cell r="C325" t="str">
            <v>Ташкент</v>
          </cell>
          <cell r="D325" t="str">
            <v>Unusabad-15</v>
          </cell>
          <cell r="E325" t="str">
            <v>г. Ташкент, Юнусабад-14,д.62, кв. 56</v>
          </cell>
          <cell r="F325" t="str">
            <v>«Unusabad-15 (CS0094)»</v>
          </cell>
          <cell r="G325" t="str">
            <v>Монтаж/демонтаж оборудования</v>
          </cell>
          <cell r="H325" t="str">
            <v>№21</v>
          </cell>
          <cell r="I325"/>
          <cell r="J325" t="str">
            <v>ООО «Bek Kom Engineering»</v>
          </cell>
          <cell r="K325" t="str">
            <v>№92Д/21/ДУЗ</v>
          </cell>
          <cell r="L325" t="str">
            <v>23 апреля 2021г.</v>
          </cell>
          <cell r="M325">
            <v>1000000000</v>
          </cell>
          <cell r="N325"/>
          <cell r="O325"/>
          <cell r="P325"/>
          <cell r="Q325"/>
          <cell r="R325"/>
          <cell r="S325"/>
          <cell r="T325"/>
          <cell r="U325"/>
          <cell r="V325"/>
          <cell r="W325"/>
          <cell r="X325"/>
        </row>
        <row r="326">
          <cell r="A326" t="str">
            <v>TSH4129</v>
          </cell>
          <cell r="B326" t="str">
            <v>CS2825</v>
          </cell>
          <cell r="C326" t="str">
            <v>Ташкент</v>
          </cell>
          <cell r="D326" t="str">
            <v>Yunusobod dehqon bozori</v>
          </cell>
          <cell r="E326" t="str">
            <v>г. Ташкент, Юнус-Абад-3</v>
          </cell>
          <cell r="F326" t="str">
            <v>«Yunusobod dehqon bozori (CS2825)»</v>
          </cell>
          <cell r="G326" t="str">
            <v>Монтаж/демонтаж оборудования</v>
          </cell>
          <cell r="H326" t="str">
            <v>№21</v>
          </cell>
          <cell r="I326"/>
          <cell r="J326" t="str">
            <v>ООО «Bek Kom Engineering»</v>
          </cell>
          <cell r="K326" t="str">
            <v>№92Д/21/ДУЗ</v>
          </cell>
          <cell r="L326" t="str">
            <v>23 апреля 2021г.</v>
          </cell>
          <cell r="M326">
            <v>1000000000</v>
          </cell>
          <cell r="N326"/>
          <cell r="O326"/>
          <cell r="P326"/>
          <cell r="Q326"/>
          <cell r="R326"/>
          <cell r="S326"/>
          <cell r="T326"/>
          <cell r="U326"/>
          <cell r="V326"/>
          <cell r="W326"/>
          <cell r="X326"/>
        </row>
        <row r="327">
          <cell r="A327" t="str">
            <v>TSH4082</v>
          </cell>
          <cell r="B327" t="str">
            <v>CS0142</v>
          </cell>
          <cell r="C327" t="str">
            <v>Ташкент</v>
          </cell>
          <cell r="D327" t="str">
            <v>Abrazivniy</v>
          </cell>
          <cell r="E327" t="str">
            <v xml:space="preserve">г. Ташкент, Юнусабадский  р-н, ул.Чинабад, д.87 </v>
          </cell>
          <cell r="F327" t="str">
            <v>«Abrazivniy (CS0142)»</v>
          </cell>
          <cell r="G327" t="str">
            <v>Монтаж/демонтаж оборудования</v>
          </cell>
          <cell r="H327" t="str">
            <v>№21</v>
          </cell>
          <cell r="I327"/>
          <cell r="J327" t="str">
            <v>ООО «Bek Kom Engineering»</v>
          </cell>
          <cell r="K327" t="str">
            <v>№92Д/21/ДУЗ</v>
          </cell>
          <cell r="L327" t="str">
            <v>23 апреля 2021г.</v>
          </cell>
          <cell r="M327">
            <v>1000000000</v>
          </cell>
          <cell r="N327"/>
          <cell r="O327"/>
          <cell r="P327"/>
          <cell r="Q327"/>
          <cell r="R327"/>
          <cell r="S327"/>
          <cell r="T327"/>
          <cell r="U327"/>
          <cell r="V327"/>
          <cell r="W327"/>
          <cell r="X327"/>
        </row>
        <row r="328">
          <cell r="A328" t="str">
            <v>TSH4046</v>
          </cell>
          <cell r="B328" t="str">
            <v>CS0049</v>
          </cell>
          <cell r="C328" t="str">
            <v>Ташкент</v>
          </cell>
          <cell r="D328" t="str">
            <v>Agrarniy Universitet</v>
          </cell>
          <cell r="E328" t="str">
            <v>Таш. Обл, п. Салар, ул. Университетская, 1</v>
          </cell>
          <cell r="F328" t="str">
            <v>«Agrarniy Universitet (CS0049)»</v>
          </cell>
          <cell r="G328" t="str">
            <v>Монтаж/демонтаж оборудования</v>
          </cell>
          <cell r="H328" t="str">
            <v>№21</v>
          </cell>
          <cell r="I328"/>
          <cell r="J328" t="str">
            <v>ООО «Bek Kom Engineering»</v>
          </cell>
          <cell r="K328" t="str">
            <v>№92Д/21/ДУЗ</v>
          </cell>
          <cell r="L328" t="str">
            <v>23 апреля 2021г.</v>
          </cell>
          <cell r="M328">
            <v>1000000000</v>
          </cell>
          <cell r="N328"/>
          <cell r="O328"/>
          <cell r="P328"/>
          <cell r="Q328"/>
          <cell r="R328"/>
          <cell r="S328"/>
          <cell r="T328"/>
          <cell r="U328"/>
          <cell r="V328"/>
          <cell r="W328"/>
          <cell r="X328"/>
        </row>
        <row r="329">
          <cell r="A329" t="str">
            <v>TSH4229</v>
          </cell>
          <cell r="B329" t="str">
            <v>CS3069</v>
          </cell>
          <cell r="C329" t="str">
            <v>Ташкент</v>
          </cell>
          <cell r="D329" t="str">
            <v>Kibrayskiy finansovo-ekonomicheskiy kollej</v>
          </cell>
          <cell r="E329" t="str">
            <v>Таш. обл., Кибрайский р-н, ул. Корамурата, д.1</v>
          </cell>
          <cell r="F329" t="str">
            <v>«Kibrayskiy finansovo-ekonomicheskiy kollej (CS3069)»</v>
          </cell>
          <cell r="G329" t="str">
            <v>Монтаж/демонтаж оборудования</v>
          </cell>
          <cell r="H329" t="str">
            <v>№21</v>
          </cell>
          <cell r="I329"/>
          <cell r="J329" t="str">
            <v>ООО «Bek Kom Engineering»</v>
          </cell>
          <cell r="K329" t="str">
            <v>№92Д/21/ДУЗ</v>
          </cell>
          <cell r="L329" t="str">
            <v>23 апреля 2021г.</v>
          </cell>
          <cell r="M329">
            <v>1000000000</v>
          </cell>
          <cell r="N329"/>
          <cell r="O329"/>
          <cell r="P329"/>
          <cell r="Q329"/>
          <cell r="R329"/>
          <cell r="S329"/>
          <cell r="T329"/>
          <cell r="U329"/>
          <cell r="V329"/>
          <cell r="W329"/>
          <cell r="X329"/>
        </row>
        <row r="330">
          <cell r="A330" t="str">
            <v>TSH4329</v>
          </cell>
          <cell r="B330" t="str">
            <v>CS0705</v>
          </cell>
          <cell r="C330" t="str">
            <v>Ташкент</v>
          </cell>
          <cell r="D330" t="str">
            <v>Karasu-1</v>
          </cell>
          <cell r="E330" t="str">
            <v>г.Ташкент, Мирзо Улугбекский р-н, ул.Мингбулок, д.1Б (ул.Маткобулова),</v>
          </cell>
          <cell r="F330" t="str">
            <v>«Karasu-1 (CS0705)»</v>
          </cell>
          <cell r="G330" t="str">
            <v>Монтаж/демонтаж оборудования</v>
          </cell>
          <cell r="H330" t="str">
            <v>№21</v>
          </cell>
          <cell r="I330"/>
          <cell r="J330" t="str">
            <v>ООО «Bek Kom Engineering»</v>
          </cell>
          <cell r="K330" t="str">
            <v>№92Д/21/ДУЗ</v>
          </cell>
          <cell r="L330" t="str">
            <v>23 апреля 2021г.</v>
          </cell>
          <cell r="M330">
            <v>1000000000</v>
          </cell>
          <cell r="N330"/>
          <cell r="O330"/>
          <cell r="P330"/>
          <cell r="Q330"/>
          <cell r="R330"/>
          <cell r="S330"/>
          <cell r="T330"/>
          <cell r="U330"/>
          <cell r="V330"/>
          <cell r="W330"/>
          <cell r="X330"/>
        </row>
        <row r="331">
          <cell r="A331" t="str">
            <v>TSH4030</v>
          </cell>
          <cell r="B331" t="str">
            <v>CS0033</v>
          </cell>
          <cell r="C331" t="str">
            <v>Ташкент</v>
          </cell>
          <cell r="D331" t="str">
            <v>Karasu-6</v>
          </cell>
          <cell r="E331" t="str">
            <v>г. Ташкент, Мирзо Улугбекский р-н, м-в Карасу-6, ул. Авайхон, д.47</v>
          </cell>
          <cell r="F331" t="str">
            <v>«Karasu-6 (CS0033)»</v>
          </cell>
          <cell r="G331" t="str">
            <v>Монтаж/демонтаж оборудования</v>
          </cell>
          <cell r="H331" t="str">
            <v>№21</v>
          </cell>
          <cell r="I331"/>
          <cell r="J331" t="str">
            <v>ООО «Bek Kom Engineering»</v>
          </cell>
          <cell r="K331" t="str">
            <v>№92Д/21/ДУЗ</v>
          </cell>
          <cell r="L331" t="str">
            <v>23 апреля 2021г.</v>
          </cell>
          <cell r="M331">
            <v>1000000000</v>
          </cell>
          <cell r="N331"/>
          <cell r="O331"/>
          <cell r="P331"/>
          <cell r="Q331"/>
          <cell r="R331"/>
          <cell r="S331"/>
          <cell r="T331"/>
          <cell r="U331"/>
          <cell r="V331"/>
          <cell r="W331"/>
          <cell r="X331"/>
        </row>
        <row r="332">
          <cell r="A332" t="str">
            <v>TSH4060</v>
          </cell>
          <cell r="B332" t="str">
            <v>CS0084</v>
          </cell>
          <cell r="C332" t="str">
            <v>Ташкент</v>
          </cell>
          <cell r="D332" t="str">
            <v>Chernyaevka</v>
          </cell>
          <cell r="E332" t="str">
            <v>Таш. Обл., п. Черняевка, тамож. Пункт Гишткуприк</v>
          </cell>
          <cell r="F332" t="str">
            <v>«Chernyaevka (CS0084)»</v>
          </cell>
          <cell r="G332" t="str">
            <v>Монтаж/демонтаж оборудования</v>
          </cell>
          <cell r="H332" t="str">
            <v>№22</v>
          </cell>
          <cell r="I332"/>
          <cell r="J332" t="str">
            <v>ООО «Bek Kom Engineering»</v>
          </cell>
          <cell r="K332" t="str">
            <v>№92Д/21/ДУЗ</v>
          </cell>
          <cell r="L332" t="str">
            <v>23 апреля 2021г.</v>
          </cell>
          <cell r="M332">
            <v>1000000000</v>
          </cell>
          <cell r="N332"/>
          <cell r="O332"/>
          <cell r="P332"/>
          <cell r="Q332"/>
          <cell r="R332"/>
          <cell r="S332"/>
          <cell r="T332"/>
          <cell r="U332"/>
          <cell r="V332"/>
          <cell r="W332"/>
          <cell r="X332"/>
        </row>
        <row r="333">
          <cell r="A333" t="str">
            <v>TSH4074</v>
          </cell>
          <cell r="B333" t="str">
            <v>CS0133</v>
          </cell>
          <cell r="C333" t="str">
            <v>Ташкент</v>
          </cell>
          <cell r="D333" t="str">
            <v>Izdatelstvo</v>
          </cell>
          <cell r="E333" t="str">
            <v>г. Ташкент, Мирабадский р-н, ул. Матбуотчилар, д.32, ИПАК Шарк</v>
          </cell>
          <cell r="F333" t="str">
            <v>«Izdatelstvo (CS0133)»</v>
          </cell>
          <cell r="G333" t="str">
            <v>Монтаж/демонтаж оборудования</v>
          </cell>
          <cell r="H333" t="str">
            <v>№22</v>
          </cell>
          <cell r="I333"/>
          <cell r="J333" t="str">
            <v>ООО «Bek Kom Engineering»</v>
          </cell>
          <cell r="K333" t="str">
            <v>№92Д/21/ДУЗ</v>
          </cell>
          <cell r="L333" t="str">
            <v>23 апреля 2021г.</v>
          </cell>
          <cell r="M333">
            <v>1000000000</v>
          </cell>
          <cell r="N333"/>
          <cell r="O333"/>
          <cell r="P333"/>
          <cell r="Q333"/>
          <cell r="R333"/>
          <cell r="S333"/>
          <cell r="T333"/>
          <cell r="U333"/>
          <cell r="V333"/>
          <cell r="W333"/>
          <cell r="X333"/>
        </row>
        <row r="334">
          <cell r="A334" t="str">
            <v>TSH4089</v>
          </cell>
          <cell r="B334" t="str">
            <v>CS0151</v>
          </cell>
          <cell r="C334" t="str">
            <v>Ташкент</v>
          </cell>
          <cell r="D334" t="str">
            <v>Markaziy Osiyo Trans Kurilish</v>
          </cell>
          <cell r="E334" t="str">
            <v>г. Ташкент, Мирабадский р-н, ул.Истикбол, д.34, Марказий Осиё Транс курилиш (ул.Ахунбабаева)</v>
          </cell>
          <cell r="F334" t="str">
            <v>«Markaziy Osiyo Trans Kurilish (CS0151)»</v>
          </cell>
          <cell r="G334" t="str">
            <v>Монтаж/демонтаж оборудования</v>
          </cell>
          <cell r="H334" t="str">
            <v>№22</v>
          </cell>
          <cell r="I334"/>
          <cell r="J334" t="str">
            <v>ООО «Bek Kom Engineering»</v>
          </cell>
          <cell r="K334" t="str">
            <v>№92Д/21/ДУЗ</v>
          </cell>
          <cell r="L334" t="str">
            <v>23 апреля 2021г.</v>
          </cell>
          <cell r="M334">
            <v>1000000000</v>
          </cell>
          <cell r="N334"/>
          <cell r="O334"/>
          <cell r="P334"/>
          <cell r="Q334"/>
          <cell r="R334"/>
          <cell r="S334"/>
          <cell r="T334"/>
          <cell r="U334"/>
          <cell r="V334"/>
          <cell r="W334"/>
          <cell r="X334"/>
        </row>
        <row r="335">
          <cell r="A335" t="str">
            <v>TSH4188</v>
          </cell>
          <cell r="B335" t="str">
            <v>CS3016</v>
          </cell>
          <cell r="C335" t="str">
            <v>Ташкент</v>
          </cell>
          <cell r="D335" t="str">
            <v>АО Узкимёфарм</v>
          </cell>
          <cell r="E335" t="str">
            <v>г. Ташкент, Мирабадский р-н, ул. Т. Шевченко, 23</v>
          </cell>
          <cell r="F335" t="str">
            <v>«АО Узкимёфарм (CS3016)»</v>
          </cell>
          <cell r="G335" t="str">
            <v>Монтаж/демонтаж оборудования</v>
          </cell>
          <cell r="H335" t="str">
            <v>№22</v>
          </cell>
          <cell r="I335"/>
          <cell r="J335" t="str">
            <v>ООО «Bek Kom Engineering»</v>
          </cell>
          <cell r="K335" t="str">
            <v>№92Д/21/ДУЗ</v>
          </cell>
          <cell r="L335" t="str">
            <v>23 апреля 2021г.</v>
          </cell>
          <cell r="M335">
            <v>1000000000</v>
          </cell>
          <cell r="N335"/>
          <cell r="O335"/>
          <cell r="P335"/>
          <cell r="Q335"/>
          <cell r="R335"/>
          <cell r="S335"/>
          <cell r="T335"/>
          <cell r="U335"/>
          <cell r="V335"/>
          <cell r="W335"/>
          <cell r="X335"/>
        </row>
        <row r="336">
          <cell r="A336" t="str">
            <v>TSH4189</v>
          </cell>
          <cell r="B336" t="str">
            <v>CS3017</v>
          </cell>
          <cell r="C336" t="str">
            <v>Ташкент</v>
          </cell>
          <cell r="D336" t="str">
            <v>OOO "Uzmevasabzavotuzumsanoatloyixa"</v>
          </cell>
          <cell r="E336" t="str">
            <v>г. Ташкент, Мирабадский р-н, ул. Шахрисабз, 16А</v>
          </cell>
          <cell r="F336" t="str">
            <v>«OOO "Uzmevasabzavotuzumsanoatloyixa" (CS3017)»</v>
          </cell>
          <cell r="G336" t="str">
            <v>Монтаж/демонтаж оборудования</v>
          </cell>
          <cell r="H336" t="str">
            <v>№22</v>
          </cell>
          <cell r="I336"/>
          <cell r="J336" t="str">
            <v>ООО «Bek Kom Engineering»</v>
          </cell>
          <cell r="K336" t="str">
            <v>№92Д/21/ДУЗ</v>
          </cell>
          <cell r="L336" t="str">
            <v>23 апреля 2021г.</v>
          </cell>
          <cell r="M336">
            <v>1000000000</v>
          </cell>
          <cell r="N336"/>
          <cell r="O336"/>
          <cell r="P336"/>
          <cell r="Q336"/>
          <cell r="R336"/>
          <cell r="S336"/>
          <cell r="T336"/>
          <cell r="U336"/>
          <cell r="V336"/>
          <cell r="W336"/>
          <cell r="X336"/>
        </row>
        <row r="337">
          <cell r="A337" t="str">
            <v>TSH4253</v>
          </cell>
          <cell r="B337" t="str">
            <v>CS3097</v>
          </cell>
          <cell r="C337" t="str">
            <v>Ташкент</v>
          </cell>
          <cell r="D337" t="str">
            <v>Mirabadskiy PTK</v>
          </cell>
          <cell r="E337" t="str">
            <v xml:space="preserve">г.Ташкент, Мирабадский р-н, ул.Саракульская, 4-проезд, д.1 (4-туп.) </v>
          </cell>
          <cell r="F337" t="str">
            <v>«Mirabadskiy PTK (CS3097)»</v>
          </cell>
          <cell r="G337" t="str">
            <v>Монтаж/демонтаж оборудования</v>
          </cell>
          <cell r="H337" t="str">
            <v>№22</v>
          </cell>
          <cell r="I337"/>
          <cell r="J337" t="str">
            <v>ООО «Bek Kom Engineering»</v>
          </cell>
          <cell r="K337" t="str">
            <v>№92Д/21/ДУЗ</v>
          </cell>
          <cell r="L337" t="str">
            <v>23 апреля 2021г.</v>
          </cell>
          <cell r="M337">
            <v>1000000000</v>
          </cell>
          <cell r="N337"/>
          <cell r="O337"/>
          <cell r="P337"/>
          <cell r="Q337"/>
          <cell r="R337"/>
          <cell r="S337"/>
          <cell r="T337"/>
          <cell r="U337"/>
          <cell r="V337"/>
          <cell r="W337"/>
          <cell r="X337"/>
        </row>
        <row r="338">
          <cell r="A338" t="str">
            <v>TSH4372</v>
          </cell>
          <cell r="B338" t="str">
            <v>CS0754</v>
          </cell>
          <cell r="C338" t="str">
            <v>Ташкент</v>
          </cell>
          <cell r="D338" t="str">
            <v>SP "Suv-Rin"</v>
          </cell>
          <cell r="E338" t="str">
            <v>г.Ташкент, ул. Нукусская,73</v>
          </cell>
          <cell r="F338" t="str">
            <v>«SP "Suv-Rin" (CS0754)»</v>
          </cell>
          <cell r="G338" t="str">
            <v>Монтаж/демонтаж оборудования</v>
          </cell>
          <cell r="H338" t="str">
            <v>№22</v>
          </cell>
          <cell r="I338"/>
          <cell r="J338" t="str">
            <v>ООО «Bek Kom Engineering»</v>
          </cell>
          <cell r="K338" t="str">
            <v>№92Д/21/ДУЗ</v>
          </cell>
          <cell r="L338" t="str">
            <v>23 апреля 2021г.</v>
          </cell>
          <cell r="M338">
            <v>1000000000</v>
          </cell>
          <cell r="N338"/>
          <cell r="O338"/>
          <cell r="P338"/>
          <cell r="Q338"/>
          <cell r="R338"/>
          <cell r="S338"/>
          <cell r="T338"/>
          <cell r="U338"/>
          <cell r="V338"/>
          <cell r="W338"/>
          <cell r="X338"/>
        </row>
        <row r="339">
          <cell r="A339" t="str">
            <v>TSH4374</v>
          </cell>
          <cell r="B339" t="str">
            <v>TSH4374</v>
          </cell>
          <cell r="C339" t="str">
            <v>Ташкент</v>
          </cell>
          <cell r="D339" t="str">
            <v>Avtodorojniy institut</v>
          </cell>
          <cell r="E339" t="str">
            <v>г.Ташкент, ул.Мовароуннахр,20</v>
          </cell>
          <cell r="F339" t="str">
            <v>«Avtodorojniy institut (TSH4374)»</v>
          </cell>
          <cell r="G339" t="str">
            <v>Монтаж/демонтаж оборудования</v>
          </cell>
          <cell r="H339" t="str">
            <v>№22</v>
          </cell>
          <cell r="I339"/>
          <cell r="J339" t="str">
            <v>ООО «Bek Kom Engineering»</v>
          </cell>
          <cell r="K339" t="str">
            <v>№92Д/21/ДУЗ</v>
          </cell>
          <cell r="L339" t="str">
            <v>23 апреля 2021г.</v>
          </cell>
          <cell r="M339">
            <v>1000000000</v>
          </cell>
          <cell r="N339"/>
          <cell r="O339"/>
          <cell r="P339"/>
          <cell r="Q339"/>
          <cell r="R339"/>
          <cell r="S339"/>
          <cell r="T339"/>
          <cell r="U339"/>
          <cell r="V339"/>
          <cell r="W339"/>
          <cell r="X339"/>
        </row>
        <row r="340">
          <cell r="A340" t="str">
            <v>TSH4031</v>
          </cell>
          <cell r="B340" t="str">
            <v>CS0034</v>
          </cell>
          <cell r="C340" t="str">
            <v>Ташкент</v>
          </cell>
          <cell r="D340" t="str">
            <v>Gosarhiv</v>
          </cell>
          <cell r="E340" t="str">
            <v>г. Ташкент, Яшнабадский р-н, м-в Тузель, кв-л 2, д. 29 (м-в 40 лет Победы)</v>
          </cell>
          <cell r="F340" t="str">
            <v>«Gosarhiv (CS0034)»</v>
          </cell>
          <cell r="G340" t="str">
            <v>Монтаж/демонтаж оборудования</v>
          </cell>
          <cell r="H340" t="str">
            <v>№23</v>
          </cell>
          <cell r="I340"/>
          <cell r="J340" t="str">
            <v>ООО «Bek Kom Engineering»</v>
          </cell>
          <cell r="K340" t="str">
            <v>№92Д/21/ДУЗ</v>
          </cell>
          <cell r="L340" t="str">
            <v>23 апреля 2021г.</v>
          </cell>
          <cell r="M340">
            <v>1000000000</v>
          </cell>
          <cell r="N340"/>
          <cell r="O340"/>
          <cell r="P340"/>
          <cell r="Q340"/>
          <cell r="R340"/>
          <cell r="S340"/>
          <cell r="T340"/>
          <cell r="U340"/>
          <cell r="V340"/>
          <cell r="W340"/>
          <cell r="X340"/>
        </row>
        <row r="341">
          <cell r="A341" t="str">
            <v>TSH4310</v>
          </cell>
          <cell r="B341" t="str">
            <v>CS0668</v>
          </cell>
          <cell r="C341" t="str">
            <v>Ташкент</v>
          </cell>
          <cell r="D341" t="str">
            <v>Transspecstroy</v>
          </cell>
          <cell r="E341" t="str">
            <v>г.Ташкент, Яшнабадский р-н, ул.Тал-Арик, д.40</v>
          </cell>
          <cell r="F341" t="str">
            <v>«Transspecstroy (CS0668)»</v>
          </cell>
          <cell r="G341" t="str">
            <v>Монтаж/демонтаж оборудования</v>
          </cell>
          <cell r="H341" t="str">
            <v>№23</v>
          </cell>
          <cell r="I341"/>
          <cell r="J341" t="str">
            <v>ООО «Bek Kom Engineering»</v>
          </cell>
          <cell r="K341" t="str">
            <v>№92Д/21/ДУЗ</v>
          </cell>
          <cell r="L341" t="str">
            <v>23 апреля 2021г.</v>
          </cell>
          <cell r="M341">
            <v>1000000000</v>
          </cell>
          <cell r="N341"/>
          <cell r="O341"/>
          <cell r="P341"/>
          <cell r="Q341"/>
          <cell r="R341"/>
          <cell r="S341"/>
          <cell r="T341"/>
          <cell r="U341"/>
          <cell r="V341"/>
          <cell r="W341"/>
          <cell r="X341"/>
        </row>
        <row r="342">
          <cell r="A342" t="str">
            <v>TSH4016</v>
          </cell>
          <cell r="B342" t="str">
            <v>CS0016</v>
          </cell>
          <cell r="C342" t="str">
            <v>Ташкент</v>
          </cell>
          <cell r="D342" t="str">
            <v>SMS</v>
          </cell>
          <cell r="E342" t="str">
            <v xml:space="preserve">г. Ташкент, ул. Джаркурганская, д. 47а </v>
          </cell>
          <cell r="F342" t="str">
            <v>«SMS (CS0016)»</v>
          </cell>
          <cell r="G342" t="str">
            <v>Монтаж/демонтаж оборудования</v>
          </cell>
          <cell r="H342" t="str">
            <v>№23</v>
          </cell>
          <cell r="I342"/>
          <cell r="J342" t="str">
            <v>ООО «Bek Kom Engineering»</v>
          </cell>
          <cell r="K342" t="str">
            <v>№92Д/21/ДУЗ</v>
          </cell>
          <cell r="L342" t="str">
            <v>23 апреля 2021г.</v>
          </cell>
          <cell r="M342">
            <v>1000000000</v>
          </cell>
          <cell r="N342"/>
          <cell r="O342"/>
          <cell r="P342"/>
          <cell r="Q342"/>
          <cell r="R342"/>
          <cell r="S342"/>
          <cell r="T342"/>
          <cell r="U342"/>
          <cell r="V342"/>
          <cell r="W342"/>
          <cell r="X342"/>
        </row>
        <row r="343">
          <cell r="A343" t="str">
            <v>TSH4240</v>
          </cell>
          <cell r="B343" t="str">
            <v>CS3082</v>
          </cell>
          <cell r="C343" t="str">
            <v>Ташкент</v>
          </cell>
          <cell r="D343" t="str">
            <v>OOO "Umman"</v>
          </cell>
          <cell r="E343" t="str">
            <v>г. Ташкент, ул. Ашрафи, 108А</v>
          </cell>
          <cell r="F343" t="str">
            <v>«OOO "Umman" (CS3082)»</v>
          </cell>
          <cell r="G343" t="str">
            <v>Монтаж/демонтаж оборудования</v>
          </cell>
          <cell r="H343" t="str">
            <v>№23</v>
          </cell>
          <cell r="I343"/>
          <cell r="J343" t="str">
            <v>ООО «Bek Kom Engineering»</v>
          </cell>
          <cell r="K343" t="str">
            <v>№92Д/21/ДУЗ</v>
          </cell>
          <cell r="L343" t="str">
            <v>23 апреля 2021г.</v>
          </cell>
          <cell r="M343">
            <v>1000000000</v>
          </cell>
          <cell r="N343"/>
          <cell r="O343"/>
          <cell r="P343"/>
          <cell r="Q343"/>
          <cell r="R343"/>
          <cell r="S343"/>
          <cell r="T343"/>
          <cell r="U343"/>
          <cell r="V343"/>
          <cell r="W343"/>
          <cell r="X343"/>
        </row>
        <row r="344">
          <cell r="A344" t="str">
            <v>TSH4357</v>
          </cell>
          <cell r="B344" t="str">
            <v>CS0735</v>
          </cell>
          <cell r="C344" t="str">
            <v>Ташкент</v>
          </cell>
          <cell r="D344" t="str">
            <v>Rinok Kadisheva</v>
          </cell>
          <cell r="E344" t="str">
            <v>г.Ташкент, Яшнабадский р-н, м-в Авиасозлар-2, д.41 (ул.Лисунова)</v>
          </cell>
          <cell r="F344" t="str">
            <v>«Rinok Kadisheva (CS0735)»</v>
          </cell>
          <cell r="G344" t="str">
            <v>Монтаж/демонтаж оборудования</v>
          </cell>
          <cell r="H344" t="str">
            <v>№23</v>
          </cell>
          <cell r="I344"/>
          <cell r="J344" t="str">
            <v>ООО «Bek Kom Engineering»</v>
          </cell>
          <cell r="K344" t="str">
            <v>№92Д/21/ДУЗ</v>
          </cell>
          <cell r="L344" t="str">
            <v>23 апреля 2021г.</v>
          </cell>
          <cell r="M344">
            <v>1000000000</v>
          </cell>
          <cell r="N344"/>
          <cell r="O344"/>
          <cell r="P344"/>
          <cell r="Q344"/>
          <cell r="R344"/>
          <cell r="S344"/>
          <cell r="T344"/>
          <cell r="U344"/>
          <cell r="V344"/>
          <cell r="W344"/>
          <cell r="X344"/>
        </row>
        <row r="345">
          <cell r="A345" t="str">
            <v>CHR4880</v>
          </cell>
          <cell r="B345" t="str">
            <v>CS4880</v>
          </cell>
          <cell r="C345" t="str">
            <v>Чирчик</v>
          </cell>
          <cell r="D345" t="str">
            <v>Nanay</v>
          </cell>
          <cell r="E345" t="str">
            <v>Бустанлыкский р-н,  Нанай МФЙ</v>
          </cell>
          <cell r="F345" t="str">
            <v>«Nanay (CS4880)»</v>
          </cell>
          <cell r="G345" t="str">
            <v>Монтаж/демонтаж оборудования</v>
          </cell>
          <cell r="H345" t="str">
            <v>№5</v>
          </cell>
          <cell r="I345"/>
          <cell r="J345" t="str">
            <v>ООО «Communication»</v>
          </cell>
          <cell r="K345" t="str">
            <v>№105Д/21/ДУЗ</v>
          </cell>
          <cell r="L345" t="str">
            <v>07 мая 2021г.</v>
          </cell>
          <cell r="M345">
            <v>1000000000</v>
          </cell>
          <cell r="N345"/>
          <cell r="O345"/>
          <cell r="P345"/>
          <cell r="Q345"/>
          <cell r="R345"/>
          <cell r="S345"/>
          <cell r="T345"/>
          <cell r="U345"/>
          <cell r="V345"/>
          <cell r="W345"/>
          <cell r="X345"/>
        </row>
        <row r="346">
          <cell r="A346" t="str">
            <v>CHR4924</v>
          </cell>
          <cell r="B346" t="str">
            <v>CHR4924</v>
          </cell>
          <cell r="C346" t="str">
            <v>Чирчик</v>
          </cell>
          <cell r="D346" t="str">
            <v>Chimbaylik</v>
          </cell>
          <cell r="E346" t="str">
            <v>Бустанлыкский р-н, п. Чимбайлик, м-ля Чимбайлик</v>
          </cell>
          <cell r="F346" t="str">
            <v>«Chimbaylik (CHR4924)»</v>
          </cell>
          <cell r="G346" t="str">
            <v>Монтаж/демонтаж оборудования</v>
          </cell>
          <cell r="H346" t="str">
            <v>№5</v>
          </cell>
          <cell r="I346"/>
          <cell r="J346" t="str">
            <v>ООО «Communication»</v>
          </cell>
          <cell r="K346" t="str">
            <v>№105Д/21/ДУЗ</v>
          </cell>
          <cell r="L346" t="str">
            <v>07 мая 2021г.</v>
          </cell>
          <cell r="M346">
            <v>1000000000</v>
          </cell>
          <cell r="N346"/>
          <cell r="O346"/>
          <cell r="P346"/>
          <cell r="Q346"/>
          <cell r="R346"/>
          <cell r="S346"/>
          <cell r="T346"/>
          <cell r="U346"/>
          <cell r="V346"/>
          <cell r="W346"/>
          <cell r="X346"/>
        </row>
        <row r="347">
          <cell r="A347" t="str">
            <v>CHR4872</v>
          </cell>
          <cell r="B347" t="str">
            <v>CS4872</v>
          </cell>
          <cell r="C347" t="str">
            <v>Чирчик</v>
          </cell>
          <cell r="D347" t="str">
            <v>Mayskiy tamojnya</v>
          </cell>
          <cell r="E347" t="str">
            <v>Кибр.р-н, с/с Майский,п.Туркистон,ул.Марказий,1, Туркистон-Оби Рахмат-сервис СИУ</v>
          </cell>
          <cell r="F347" t="str">
            <v>«Mayskiy tamojnya (CS4872)»</v>
          </cell>
          <cell r="G347" t="str">
            <v>Монтаж/демонтаж оборудования</v>
          </cell>
          <cell r="H347" t="str">
            <v>№5</v>
          </cell>
          <cell r="I347"/>
          <cell r="J347" t="str">
            <v>ООО «Communication»</v>
          </cell>
          <cell r="K347" t="str">
            <v>№105Д/21/ДУЗ</v>
          </cell>
          <cell r="L347" t="str">
            <v>07 мая 2021г.</v>
          </cell>
          <cell r="M347">
            <v>1000000000</v>
          </cell>
          <cell r="N347"/>
          <cell r="O347"/>
          <cell r="P347"/>
          <cell r="Q347"/>
          <cell r="R347"/>
          <cell r="S347"/>
          <cell r="T347"/>
          <cell r="U347"/>
          <cell r="V347"/>
          <cell r="W347"/>
          <cell r="X347"/>
        </row>
        <row r="348">
          <cell r="A348" t="str">
            <v>CHR4809</v>
          </cell>
          <cell r="B348" t="str">
            <v>CS4809</v>
          </cell>
          <cell r="C348" t="str">
            <v>Чирчик</v>
          </cell>
          <cell r="D348" t="str">
            <v>Mayskiy</v>
          </cell>
          <cell r="E348" t="str">
            <v>Таш.вилоят, Кибрайский р-н,к. Май, ОАО им. Ш. Рашидова</v>
          </cell>
          <cell r="F348" t="str">
            <v>«Mayskiy (CS4809)»</v>
          </cell>
          <cell r="G348" t="str">
            <v>Монтаж/демонтаж оборудования</v>
          </cell>
          <cell r="H348" t="str">
            <v>№5</v>
          </cell>
          <cell r="I348"/>
          <cell r="J348" t="str">
            <v>ООО «Communication»</v>
          </cell>
          <cell r="K348" t="str">
            <v>№105Д/21/ДУЗ</v>
          </cell>
          <cell r="L348" t="str">
            <v>07 мая 2021г.</v>
          </cell>
          <cell r="M348">
            <v>1000000000</v>
          </cell>
          <cell r="N348"/>
          <cell r="O348"/>
          <cell r="P348"/>
          <cell r="Q348"/>
          <cell r="R348"/>
          <cell r="S348"/>
          <cell r="T348"/>
          <cell r="U348"/>
          <cell r="V348"/>
          <cell r="W348"/>
          <cell r="X348"/>
        </row>
        <row r="349">
          <cell r="A349" t="str">
            <v>CHR4859</v>
          </cell>
          <cell r="B349" t="str">
            <v>CS4859</v>
          </cell>
          <cell r="C349" t="str">
            <v>Чирчик</v>
          </cell>
          <cell r="D349" t="str">
            <v>Mayskiy 2</v>
          </cell>
          <cell r="E349" t="str">
            <v>п. Майский, отделение Файз ОАО им. Ш. Рашидова</v>
          </cell>
          <cell r="F349" t="str">
            <v>«Mayskiy 2 (CS4859)»</v>
          </cell>
          <cell r="G349" t="str">
            <v>Монтаж/демонтаж оборудования</v>
          </cell>
          <cell r="H349" t="str">
            <v>№5</v>
          </cell>
          <cell r="I349"/>
          <cell r="J349" t="str">
            <v>ООО «Communication»</v>
          </cell>
          <cell r="K349" t="str">
            <v>№105Д/21/ДУЗ</v>
          </cell>
          <cell r="L349" t="str">
            <v>07 мая 2021г.</v>
          </cell>
          <cell r="M349">
            <v>1000000000</v>
          </cell>
          <cell r="N349"/>
          <cell r="O349"/>
          <cell r="P349"/>
          <cell r="Q349"/>
          <cell r="R349"/>
          <cell r="S349"/>
          <cell r="T349"/>
          <cell r="U349"/>
          <cell r="V349"/>
          <cell r="W349"/>
          <cell r="X349"/>
        </row>
        <row r="350">
          <cell r="A350" t="str">
            <v>CHR4922</v>
          </cell>
          <cell r="B350" t="str">
            <v>CS4866</v>
          </cell>
          <cell r="C350" t="str">
            <v>Чирчик</v>
          </cell>
          <cell r="D350" t="str">
            <v>OOO Olmos Electronics</v>
          </cell>
          <cell r="E350" t="str">
            <v xml:space="preserve">Кибрайский р-н, Байткурган КФЙ, ул. Файзли </v>
          </cell>
          <cell r="F350" t="str">
            <v>«OOO Olmos Electronics (CS4866)»</v>
          </cell>
          <cell r="G350" t="str">
            <v>Монтаж/демонтаж оборудования</v>
          </cell>
          <cell r="H350" t="str">
            <v>№5</v>
          </cell>
          <cell r="I350"/>
          <cell r="J350" t="str">
            <v>ООО «Communication»</v>
          </cell>
          <cell r="K350" t="str">
            <v>№105Д/21/ДУЗ</v>
          </cell>
          <cell r="L350" t="str">
            <v>07 мая 2021г.</v>
          </cell>
          <cell r="M350">
            <v>1000000000</v>
          </cell>
          <cell r="N350"/>
          <cell r="O350"/>
          <cell r="P350"/>
          <cell r="Q350"/>
          <cell r="R350"/>
          <cell r="S350"/>
          <cell r="T350"/>
          <cell r="U350"/>
          <cell r="V350"/>
          <cell r="W350"/>
          <cell r="X350"/>
        </row>
        <row r="351">
          <cell r="A351" t="str">
            <v>CHR4866</v>
          </cell>
          <cell r="B351" t="str">
            <v>CS4866</v>
          </cell>
          <cell r="C351" t="str">
            <v>Чирчик</v>
          </cell>
          <cell r="D351" t="str">
            <v>Sergeli</v>
          </cell>
          <cell r="E351" t="str">
            <v>Юкори-Чирчикский р-н, п. Сергели, территория водозабора</v>
          </cell>
          <cell r="F351" t="str">
            <v>«Sergeli (CS4866)»</v>
          </cell>
          <cell r="G351" t="str">
            <v>Монтаж/демонтаж оборудования</v>
          </cell>
          <cell r="H351" t="str">
            <v>№5</v>
          </cell>
          <cell r="I351"/>
          <cell r="J351" t="str">
            <v>ООО «Communication»</v>
          </cell>
          <cell r="K351" t="str">
            <v>№105Д/21/ДУЗ</v>
          </cell>
          <cell r="L351" t="str">
            <v>07 мая 2021г.</v>
          </cell>
          <cell r="M351">
            <v>1000000000</v>
          </cell>
          <cell r="N351"/>
          <cell r="O351"/>
          <cell r="P351"/>
          <cell r="Q351"/>
          <cell r="R351"/>
          <cell r="S351"/>
          <cell r="T351"/>
          <cell r="U351"/>
          <cell r="V351"/>
          <cell r="W351"/>
          <cell r="X351"/>
        </row>
        <row r="352">
          <cell r="A352" t="str">
            <v>SHA2444</v>
          </cell>
          <cell r="B352" t="str">
            <v>CS1677</v>
          </cell>
          <cell r="C352" t="str">
            <v>Шахрисабз</v>
          </cell>
          <cell r="D352" t="str">
            <v>Shurbazar</v>
          </cell>
          <cell r="E352" t="str">
            <v xml:space="preserve">Чиракчинский район, к-к Хужали, тер-я «Бахт уйи» </v>
          </cell>
          <cell r="F352" t="str">
            <v>«Shurbazar (CS1677)»</v>
          </cell>
          <cell r="G352" t="str">
            <v>Монтаж/демонтаж оборудования</v>
          </cell>
          <cell r="H352" t="str">
            <v>№3</v>
          </cell>
          <cell r="I352"/>
          <cell r="J352" t="str">
            <v>ООО «Communication»</v>
          </cell>
          <cell r="K352" t="str">
            <v>№106Д/21/ДУЗ</v>
          </cell>
          <cell r="L352" t="str">
            <v>07 мая 2021г.</v>
          </cell>
          <cell r="M352">
            <v>1000000000</v>
          </cell>
          <cell r="N352"/>
          <cell r="O352"/>
          <cell r="P352"/>
          <cell r="Q352"/>
          <cell r="R352"/>
          <cell r="S352"/>
          <cell r="T352"/>
          <cell r="U352"/>
          <cell r="V352"/>
          <cell r="W352"/>
          <cell r="X352"/>
        </row>
        <row r="353">
          <cell r="A353" t="str">
            <v>SHA2463</v>
          </cell>
          <cell r="B353" t="str">
            <v>CS2656</v>
          </cell>
          <cell r="C353" t="str">
            <v>Шахрисабз</v>
          </cell>
          <cell r="D353" t="str">
            <v>Kukdala</v>
          </cell>
          <cell r="E353" t="str">
            <v>п. Кукдала, экономический колледж</v>
          </cell>
          <cell r="F353" t="str">
            <v>«Kukdala (CS2656)»</v>
          </cell>
          <cell r="G353" t="str">
            <v>Монтаж/демонтаж оборудования</v>
          </cell>
          <cell r="H353" t="str">
            <v>№3</v>
          </cell>
          <cell r="I353"/>
          <cell r="J353" t="str">
            <v>ООО «Communication»</v>
          </cell>
          <cell r="K353" t="str">
            <v>№106Д/21/ДУЗ</v>
          </cell>
          <cell r="L353" t="str">
            <v>07 мая 2021г.</v>
          </cell>
          <cell r="M353">
            <v>1000000000</v>
          </cell>
          <cell r="N353"/>
          <cell r="O353"/>
          <cell r="P353"/>
          <cell r="Q353"/>
          <cell r="R353"/>
          <cell r="S353"/>
          <cell r="T353"/>
          <cell r="U353"/>
          <cell r="V353"/>
          <cell r="W353"/>
          <cell r="X353"/>
        </row>
        <row r="354">
          <cell r="A354" t="str">
            <v>SHA2487</v>
          </cell>
          <cell r="B354" t="str">
            <v>CS3531</v>
          </cell>
          <cell r="C354" t="str">
            <v>Шахрисабз</v>
          </cell>
          <cell r="D354" t="str">
            <v>Pahtalisoy</v>
          </cell>
          <cell r="E354" t="str">
            <v>Чирокчи тум, к. Пахталисой,Айритам КФЙф/х Курбонов Камол</v>
          </cell>
          <cell r="F354" t="str">
            <v>«Pahtalisoy (CS3531)»</v>
          </cell>
          <cell r="G354" t="str">
            <v>Монтаж/демонтаж оборудования</v>
          </cell>
          <cell r="H354" t="str">
            <v>№3</v>
          </cell>
          <cell r="I354"/>
          <cell r="J354" t="str">
            <v>ООО «Communication»</v>
          </cell>
          <cell r="K354" t="str">
            <v>№106Д/21/ДУЗ</v>
          </cell>
          <cell r="L354" t="str">
            <v>07 мая 2021г.</v>
          </cell>
          <cell r="M354">
            <v>1000000000</v>
          </cell>
          <cell r="N354"/>
          <cell r="O354"/>
          <cell r="P354"/>
          <cell r="Q354"/>
          <cell r="R354"/>
          <cell r="S354"/>
          <cell r="T354"/>
          <cell r="U354"/>
          <cell r="V354"/>
          <cell r="W354"/>
          <cell r="X354"/>
        </row>
        <row r="355">
          <cell r="A355" t="str">
            <v>SHA2443</v>
          </cell>
          <cell r="B355" t="str">
            <v>CS1676</v>
          </cell>
          <cell r="C355" t="str">
            <v>Шахрисабз</v>
          </cell>
          <cell r="D355" t="str">
            <v>Shurkuduk</v>
          </cell>
          <cell r="E355" t="str">
            <v>Чиракчинский р-н, к-к. Шуркудук, зд.Транспортного колледжа</v>
          </cell>
          <cell r="F355" t="str">
            <v>«Shurkuduk (CS1676)»</v>
          </cell>
          <cell r="G355" t="str">
            <v>Монтаж/демонтаж оборудования</v>
          </cell>
          <cell r="H355" t="str">
            <v>№3</v>
          </cell>
          <cell r="I355"/>
          <cell r="J355" t="str">
            <v>ООО «Communication»</v>
          </cell>
          <cell r="K355" t="str">
            <v>№106Д/21/ДУЗ</v>
          </cell>
          <cell r="L355" t="str">
            <v>07 мая 2021г.</v>
          </cell>
          <cell r="M355">
            <v>1000000000</v>
          </cell>
          <cell r="N355"/>
          <cell r="O355"/>
          <cell r="P355"/>
          <cell r="Q355"/>
          <cell r="R355"/>
          <cell r="S355"/>
          <cell r="T355"/>
          <cell r="U355"/>
          <cell r="V355"/>
          <cell r="W355"/>
          <cell r="X355"/>
        </row>
        <row r="356">
          <cell r="A356" t="str">
            <v>SHA2464</v>
          </cell>
          <cell r="B356" t="str">
            <v>CS2657</v>
          </cell>
          <cell r="C356" t="str">
            <v>Шахрисабз</v>
          </cell>
          <cell r="D356" t="str">
            <v>Chimkurgan</v>
          </cell>
          <cell r="E356" t="str">
            <v>Камашинский р-н, Чимкурганское водохранилище</v>
          </cell>
          <cell r="F356" t="str">
            <v>«Chimkurgan (CS2657)»</v>
          </cell>
          <cell r="G356" t="str">
            <v>Монтаж/демонтаж оборудования</v>
          </cell>
          <cell r="H356" t="str">
            <v>№3</v>
          </cell>
          <cell r="I356"/>
          <cell r="J356" t="str">
            <v>ООО «Communication»</v>
          </cell>
          <cell r="K356" t="str">
            <v>№106Д/21/ДУЗ</v>
          </cell>
          <cell r="L356" t="str">
            <v>07 мая 2021г.</v>
          </cell>
          <cell r="M356">
            <v>1000000000</v>
          </cell>
          <cell r="N356"/>
          <cell r="O356"/>
          <cell r="P356"/>
          <cell r="Q356"/>
          <cell r="R356"/>
          <cell r="S356"/>
          <cell r="T356"/>
          <cell r="U356"/>
          <cell r="V356"/>
          <cell r="W356"/>
          <cell r="X356"/>
        </row>
        <row r="357">
          <cell r="A357" t="str">
            <v>SHA2486</v>
          </cell>
          <cell r="B357" t="str">
            <v>CS3530</v>
          </cell>
          <cell r="C357" t="str">
            <v>Шахрисабз</v>
          </cell>
          <cell r="D357" t="str">
            <v>Qozoq</v>
          </cell>
          <cell r="E357" t="str">
            <v>Яккабагский р-н, п. Козок, Яккабог Карвонбоши МТП</v>
          </cell>
          <cell r="F357" t="str">
            <v>«Qozoq (CS3530)»</v>
          </cell>
          <cell r="G357" t="str">
            <v>Монтаж/демонтаж оборудования</v>
          </cell>
          <cell r="H357" t="str">
            <v>№3</v>
          </cell>
          <cell r="I357"/>
          <cell r="J357" t="str">
            <v>ООО «Communication»</v>
          </cell>
          <cell r="K357" t="str">
            <v>№106Д/21/ДУЗ</v>
          </cell>
          <cell r="L357" t="str">
            <v>07 мая 2021г.</v>
          </cell>
          <cell r="M357">
            <v>1000000000</v>
          </cell>
          <cell r="N357"/>
          <cell r="O357"/>
          <cell r="P357"/>
          <cell r="Q357"/>
          <cell r="R357"/>
          <cell r="S357"/>
          <cell r="T357"/>
          <cell r="U357"/>
          <cell r="V357"/>
          <cell r="W357"/>
          <cell r="X357"/>
        </row>
        <row r="358">
          <cell r="A358" t="str">
            <v>SHA2508</v>
          </cell>
          <cell r="B358" t="str">
            <v>SHA2508</v>
          </cell>
          <cell r="C358" t="str">
            <v>Шахрисабз</v>
          </cell>
          <cell r="D358" t="str">
            <v>Ishkent</v>
          </cell>
          <cell r="E358" t="str">
            <v>Кашкадарьинская область, Яккабагский район, к-к Ишкент</v>
          </cell>
          <cell r="F358" t="str">
            <v>«Ishkent (SHA2508)»</v>
          </cell>
          <cell r="G358" t="str">
            <v>Монтаж/демонтаж оборудования</v>
          </cell>
          <cell r="H358" t="str">
            <v>№3</v>
          </cell>
          <cell r="I358"/>
          <cell r="J358" t="str">
            <v>ООО «Communication»</v>
          </cell>
          <cell r="K358" t="str">
            <v>№106Д/21/ДУЗ</v>
          </cell>
          <cell r="L358" t="str">
            <v>07 мая 2021г.</v>
          </cell>
          <cell r="M358">
            <v>1000000000</v>
          </cell>
          <cell r="N358"/>
          <cell r="O358"/>
          <cell r="P358"/>
          <cell r="Q358"/>
          <cell r="R358"/>
          <cell r="S358"/>
          <cell r="T358"/>
          <cell r="U358"/>
          <cell r="V358"/>
          <cell r="W358"/>
          <cell r="X358"/>
        </row>
        <row r="359">
          <cell r="A359" t="str">
            <v>SHA2519</v>
          </cell>
          <cell r="B359" t="str">
            <v>SHA2519</v>
          </cell>
          <cell r="C359" t="str">
            <v>Шахрисабз</v>
          </cell>
          <cell r="D359" t="str">
            <v>Chubron</v>
          </cell>
          <cell r="E359" t="str">
            <v>Кашкадаринская область,Яккабагский район, Кайрогоч МФЙ, к-к Чуброн</v>
          </cell>
          <cell r="F359" t="str">
            <v>«Chubron (SHA2519)»</v>
          </cell>
          <cell r="G359" t="str">
            <v>Монтаж/демонтаж оборудования</v>
          </cell>
          <cell r="H359" t="str">
            <v>№3</v>
          </cell>
          <cell r="I359"/>
          <cell r="J359" t="str">
            <v>ООО «Communication»</v>
          </cell>
          <cell r="K359" t="str">
            <v>№106Д/21/ДУЗ</v>
          </cell>
          <cell r="L359" t="str">
            <v>07 мая 2021г.</v>
          </cell>
          <cell r="M359">
            <v>1000000000</v>
          </cell>
          <cell r="N359"/>
          <cell r="O359"/>
          <cell r="P359"/>
          <cell r="Q359"/>
          <cell r="R359"/>
          <cell r="S359"/>
          <cell r="T359"/>
          <cell r="U359"/>
          <cell r="V359"/>
          <cell r="W359"/>
          <cell r="X359"/>
        </row>
        <row r="360">
          <cell r="A360" t="str">
            <v>SHA2422</v>
          </cell>
          <cell r="B360" t="str">
            <v>CS0569</v>
          </cell>
          <cell r="C360" t="str">
            <v>Шахрисабз</v>
          </cell>
          <cell r="D360" t="str">
            <v>Miraki</v>
          </cell>
          <cell r="E360" t="str">
            <v>Шахрисабзский р-н  пос. МИРАКИ зд.  РТПЦ.</v>
          </cell>
          <cell r="F360" t="str">
            <v>«Miraki (CS0569)»</v>
          </cell>
          <cell r="G360" t="str">
            <v>Монтаж/демонтаж оборудования</v>
          </cell>
          <cell r="H360" t="str">
            <v>№3</v>
          </cell>
          <cell r="I360"/>
          <cell r="J360" t="str">
            <v>ООО «Communication»</v>
          </cell>
          <cell r="K360" t="str">
            <v>№106Д/21/ДУЗ</v>
          </cell>
          <cell r="L360" t="str">
            <v>07 мая 2021г.</v>
          </cell>
          <cell r="M360">
            <v>1000000000</v>
          </cell>
          <cell r="N360"/>
          <cell r="O360"/>
          <cell r="P360"/>
          <cell r="Q360"/>
          <cell r="R360"/>
          <cell r="S360"/>
          <cell r="T360"/>
          <cell r="U360"/>
          <cell r="V360"/>
          <cell r="W360"/>
          <cell r="X360"/>
        </row>
        <row r="361">
          <cell r="A361" t="str">
            <v>SHA2501</v>
          </cell>
          <cell r="B361" t="str">
            <v>SHA2501</v>
          </cell>
          <cell r="C361" t="str">
            <v>Шахрисабз</v>
          </cell>
          <cell r="D361" t="str">
            <v>Achigi</v>
          </cell>
          <cell r="E361" t="str">
            <v>Кашкадарьинская область, Шахрисабзский район,Аччиги МФЙ, п.Аччиги</v>
          </cell>
          <cell r="F361" t="str">
            <v>«Achigi (SHA2501)»</v>
          </cell>
          <cell r="G361" t="str">
            <v>Монтаж/демонтаж оборудования</v>
          </cell>
          <cell r="H361" t="str">
            <v>№3</v>
          </cell>
          <cell r="I361"/>
          <cell r="J361" t="str">
            <v>ООО «Communication»</v>
          </cell>
          <cell r="K361" t="str">
            <v>№106Д/21/ДУЗ</v>
          </cell>
          <cell r="L361" t="str">
            <v>07 мая 2021г.</v>
          </cell>
          <cell r="M361">
            <v>1000000000</v>
          </cell>
          <cell r="N361"/>
          <cell r="O361"/>
          <cell r="P361"/>
          <cell r="Q361"/>
          <cell r="R361"/>
          <cell r="S361"/>
          <cell r="T361"/>
          <cell r="U361"/>
          <cell r="V361"/>
          <cell r="W361"/>
          <cell r="X361"/>
        </row>
        <row r="362">
          <cell r="A362" t="str">
            <v>SHA2423</v>
          </cell>
          <cell r="B362" t="str">
            <v>CS1653</v>
          </cell>
          <cell r="C362" t="str">
            <v>Шахрисабз</v>
          </cell>
          <cell r="D362" t="str">
            <v>Makrid</v>
          </cell>
          <cell r="E362" t="str">
            <v>Китабский р-н    к-к  Макрид тер-я  Оксув-ирригация</v>
          </cell>
          <cell r="F362" t="str">
            <v>«Makrid (CS1653)»</v>
          </cell>
          <cell r="G362" t="str">
            <v>Монтаж/демонтаж оборудования</v>
          </cell>
          <cell r="H362" t="str">
            <v>№3</v>
          </cell>
          <cell r="I362"/>
          <cell r="J362" t="str">
            <v>ООО «Communication»</v>
          </cell>
          <cell r="K362" t="str">
            <v>№106Д/21/ДУЗ</v>
          </cell>
          <cell r="L362" t="str">
            <v>07 мая 2021г.</v>
          </cell>
          <cell r="M362">
            <v>1000000000</v>
          </cell>
          <cell r="N362"/>
          <cell r="O362"/>
          <cell r="P362"/>
          <cell r="Q362"/>
          <cell r="R362"/>
          <cell r="S362"/>
          <cell r="T362"/>
          <cell r="U362"/>
          <cell r="V362"/>
          <cell r="W362"/>
          <cell r="X362"/>
        </row>
        <row r="363">
          <cell r="A363" t="str">
            <v>SHA2489</v>
          </cell>
          <cell r="B363" t="str">
            <v>CS3534</v>
          </cell>
          <cell r="C363" t="str">
            <v>Шахрисабз</v>
          </cell>
          <cell r="D363" t="str">
            <v>Saray</v>
          </cell>
          <cell r="E363" t="str">
            <v>Китоб тум, к. Сарой,ф/х Олмос</v>
          </cell>
          <cell r="F363" t="str">
            <v>«Saray (CS3534)»</v>
          </cell>
          <cell r="G363" t="str">
            <v>Монтаж/демонтаж оборудования</v>
          </cell>
          <cell r="H363" t="str">
            <v>№3</v>
          </cell>
          <cell r="I363"/>
          <cell r="J363" t="str">
            <v>ООО «Communication»</v>
          </cell>
          <cell r="K363" t="str">
            <v>№106Д/21/ДУЗ</v>
          </cell>
          <cell r="L363" t="str">
            <v>07 мая 2021г.</v>
          </cell>
          <cell r="M363">
            <v>1000000000</v>
          </cell>
          <cell r="N363"/>
          <cell r="O363"/>
          <cell r="P363"/>
          <cell r="Q363"/>
          <cell r="R363"/>
          <cell r="S363"/>
          <cell r="T363"/>
          <cell r="U363"/>
          <cell r="V363"/>
          <cell r="W363"/>
          <cell r="X363"/>
        </row>
        <row r="364">
          <cell r="A364" t="str">
            <v>SHA2511</v>
          </cell>
          <cell r="B364" t="str">
            <v>SHA2511</v>
          </cell>
          <cell r="C364" t="str">
            <v>Шахрисабз</v>
          </cell>
          <cell r="D364" t="str">
            <v>Takhtakoracha dovon</v>
          </cell>
          <cell r="E364" t="str">
            <v>Кашкадарьинская область, Китабский район, к-к Кайнар, Кайнар МФЙ</v>
          </cell>
          <cell r="F364" t="str">
            <v>«Takhtakoracha dovon (SHA2511)»</v>
          </cell>
          <cell r="G364" t="str">
            <v>Монтаж/демонтаж оборудования</v>
          </cell>
          <cell r="H364" t="str">
            <v>№3</v>
          </cell>
          <cell r="I364"/>
          <cell r="J364" t="str">
            <v>ООО «Communication»</v>
          </cell>
          <cell r="K364" t="str">
            <v>№106Д/21/ДУЗ</v>
          </cell>
          <cell r="L364" t="str">
            <v>07 мая 2021г.</v>
          </cell>
          <cell r="M364">
            <v>1000000000</v>
          </cell>
          <cell r="N364"/>
          <cell r="O364"/>
          <cell r="P364"/>
          <cell r="Q364"/>
          <cell r="R364"/>
          <cell r="S364"/>
          <cell r="T364"/>
          <cell r="U364"/>
          <cell r="V364"/>
          <cell r="W364"/>
          <cell r="X364"/>
        </row>
        <row r="365">
          <cell r="A365" t="str">
            <v>SHA2518</v>
          </cell>
          <cell r="B365" t="str">
            <v>SHA2518</v>
          </cell>
          <cell r="C365" t="str">
            <v>Шахрисабз</v>
          </cell>
          <cell r="D365" t="str">
            <v>Khalovot</v>
          </cell>
          <cell r="E365" t="str">
            <v xml:space="preserve">Кашкадаринская область,Китабский  район, Бахор МФЙ, кишлак Халовот </v>
          </cell>
          <cell r="F365" t="str">
            <v>«Khalovot (SHA2518)»</v>
          </cell>
          <cell r="G365" t="str">
            <v>Монтаж/демонтаж оборудования</v>
          </cell>
          <cell r="H365" t="str">
            <v>№3</v>
          </cell>
          <cell r="I365"/>
          <cell r="J365" t="str">
            <v>ООО «Communication»</v>
          </cell>
          <cell r="K365" t="str">
            <v>№106Д/21/ДУЗ</v>
          </cell>
          <cell r="L365" t="str">
            <v>07 мая 2021г.</v>
          </cell>
          <cell r="M365">
            <v>1000000000</v>
          </cell>
          <cell r="N365"/>
          <cell r="O365"/>
          <cell r="P365"/>
          <cell r="Q365"/>
          <cell r="R365"/>
          <cell r="S365"/>
          <cell r="T365"/>
          <cell r="U365"/>
          <cell r="V365"/>
          <cell r="W365"/>
          <cell r="X365"/>
        </row>
        <row r="366">
          <cell r="A366" t="str">
            <v>SHA2515</v>
          </cell>
          <cell r="B366" t="str">
            <v>SHA2515</v>
          </cell>
          <cell r="C366" t="str">
            <v>Шахрисабз</v>
          </cell>
          <cell r="D366" t="str">
            <v>Ulugbek</v>
          </cell>
          <cell r="E366" t="str">
            <v>Кашкадаринская область,Китабский район, Ш /Х . Улугбек, пос. Денов</v>
          </cell>
          <cell r="F366" t="str">
            <v>«Ulugbek (SHA2515)»</v>
          </cell>
          <cell r="G366" t="str">
            <v>Монтаж/демонтаж оборудования</v>
          </cell>
          <cell r="H366" t="str">
            <v>№3</v>
          </cell>
          <cell r="I366"/>
          <cell r="J366" t="str">
            <v>ООО «Communication»</v>
          </cell>
          <cell r="K366" t="str">
            <v>№106Д/21/ДУЗ</v>
          </cell>
          <cell r="L366" t="str">
            <v>07 мая 2021г.</v>
          </cell>
          <cell r="M366">
            <v>1000000000</v>
          </cell>
          <cell r="N366"/>
          <cell r="O366"/>
          <cell r="P366"/>
          <cell r="Q366"/>
          <cell r="R366"/>
          <cell r="S366"/>
          <cell r="T366"/>
          <cell r="U366"/>
          <cell r="V366"/>
          <cell r="W366"/>
          <cell r="X366"/>
        </row>
        <row r="367">
          <cell r="A367" t="str">
            <v>DZH3445</v>
          </cell>
          <cell r="B367" t="str">
            <v>CS0369</v>
          </cell>
          <cell r="C367" t="str">
            <v>Джизак</v>
          </cell>
          <cell r="D367" t="str">
            <v>Gagarin</v>
          </cell>
          <cell r="E367" t="str">
            <v>Джизакская область, Мирзачульский район, г.Гагарин, МФЙ «Mustaqillik», Гагарин шаҳри, ул.Бинокор, дом №13, почта</v>
          </cell>
          <cell r="F367" t="str">
            <v>«Gagarin (CS0369)»</v>
          </cell>
          <cell r="G367" t="str">
            <v>Монтаж/демонтаж оборудования</v>
          </cell>
          <cell r="H367" t="str">
            <v>№2</v>
          </cell>
          <cell r="I367"/>
          <cell r="J367" t="str">
            <v>ООО «Communication»</v>
          </cell>
          <cell r="K367" t="str">
            <v>№183Д/21/ДУЗ</v>
          </cell>
          <cell r="L367" t="str">
            <v>25 августа 2021г.</v>
          </cell>
          <cell r="M367">
            <v>1000000000</v>
          </cell>
          <cell r="N367"/>
          <cell r="O367"/>
          <cell r="P367"/>
          <cell r="Q367"/>
          <cell r="R367"/>
          <cell r="S367"/>
          <cell r="T367"/>
          <cell r="U367"/>
          <cell r="V367"/>
          <cell r="W367"/>
          <cell r="X367"/>
        </row>
        <row r="368">
          <cell r="A368" t="str">
            <v>DZH3460</v>
          </cell>
          <cell r="B368" t="str">
            <v>CS2730</v>
          </cell>
          <cell r="C368" t="str">
            <v>Джизак</v>
          </cell>
          <cell r="D368" t="str">
            <v>Amangeldi</v>
          </cell>
          <cell r="E368" t="str">
            <v>Джиз. Обл., Фаришский р-н, ш.х. Амангельды Центральная Усадьба, зд.Центральной ремонтной мастерской</v>
          </cell>
          <cell r="F368" t="str">
            <v>«Amangeldi (CS2730)»</v>
          </cell>
          <cell r="G368" t="str">
            <v>Монтаж/демонтаж оборудования</v>
          </cell>
          <cell r="H368" t="str">
            <v>№2</v>
          </cell>
          <cell r="I368"/>
          <cell r="J368" t="str">
            <v>ООО «Communication»</v>
          </cell>
          <cell r="K368" t="str">
            <v>№183Д/21/ДУЗ</v>
          </cell>
          <cell r="L368" t="str">
            <v>25 августа 2021г.</v>
          </cell>
          <cell r="M368">
            <v>1000000000</v>
          </cell>
          <cell r="N368"/>
          <cell r="O368"/>
          <cell r="P368"/>
          <cell r="Q368"/>
          <cell r="R368"/>
          <cell r="S368"/>
          <cell r="T368"/>
          <cell r="U368"/>
          <cell r="V368"/>
          <cell r="W368"/>
          <cell r="X368"/>
        </row>
        <row r="369">
          <cell r="A369" t="str">
            <v>DZH3455</v>
          </cell>
          <cell r="B369" t="str">
            <v>CS2712</v>
          </cell>
          <cell r="C369" t="str">
            <v>Джизак</v>
          </cell>
          <cell r="D369" t="str">
            <v>Arnasay</v>
          </cell>
          <cell r="E369" t="str">
            <v>Арнасайский туман, п. Голиблар,  зд Хокимият</v>
          </cell>
          <cell r="F369" t="str">
            <v>«Arnasay (CS2712)»</v>
          </cell>
          <cell r="G369" t="str">
            <v>Монтаж/демонтаж оборудования</v>
          </cell>
          <cell r="H369" t="str">
            <v>№2</v>
          </cell>
          <cell r="I369"/>
          <cell r="J369" t="str">
            <v>ООО «Communication»</v>
          </cell>
          <cell r="K369" t="str">
            <v>№183Д/21/ДУЗ</v>
          </cell>
          <cell r="L369" t="str">
            <v>25 августа 2021г.</v>
          </cell>
          <cell r="M369">
            <v>1000000000</v>
          </cell>
          <cell r="N369"/>
          <cell r="O369"/>
          <cell r="P369"/>
          <cell r="Q369"/>
          <cell r="R369"/>
          <cell r="S369"/>
          <cell r="T369"/>
          <cell r="U369"/>
          <cell r="V369"/>
          <cell r="W369"/>
          <cell r="X369"/>
        </row>
        <row r="370">
          <cell r="A370" t="str">
            <v>DZH3469</v>
          </cell>
          <cell r="B370" t="str">
            <v>CS3300</v>
          </cell>
          <cell r="C370" t="str">
            <v>Джизак</v>
          </cell>
          <cell r="D370" t="str">
            <v>Chinabad</v>
          </cell>
          <cell r="E370" t="str">
            <v>Джиз. Обл., Арнасайский р-н, Чинабад КФЙ, курган Улугбек, школа№12</v>
          </cell>
          <cell r="F370" t="str">
            <v>«Chinabad (CS3300)»</v>
          </cell>
          <cell r="G370" t="str">
            <v>Монтаж/демонтаж оборудования</v>
          </cell>
          <cell r="H370" t="str">
            <v>№2</v>
          </cell>
          <cell r="I370"/>
          <cell r="J370" t="str">
            <v>ООО «Communication»</v>
          </cell>
          <cell r="K370" t="str">
            <v>№183Д/21/ДУЗ</v>
          </cell>
          <cell r="L370" t="str">
            <v>25 августа 2021г.</v>
          </cell>
          <cell r="M370">
            <v>1000000000</v>
          </cell>
          <cell r="N370"/>
          <cell r="O370"/>
          <cell r="P370"/>
          <cell r="Q370"/>
          <cell r="R370"/>
          <cell r="S370"/>
          <cell r="T370"/>
          <cell r="U370"/>
          <cell r="V370"/>
          <cell r="W370"/>
          <cell r="X370"/>
        </row>
        <row r="371">
          <cell r="A371" t="str">
            <v>DZH3453</v>
          </cell>
          <cell r="B371" t="str">
            <v>CS2708</v>
          </cell>
          <cell r="C371" t="str">
            <v>Джизак</v>
          </cell>
          <cell r="D371" t="str">
            <v>Egizbulak</v>
          </cell>
          <cell r="E371" t="str">
            <v>Фаришский туман п. Эгизбулак в здании ООО Корбанат</v>
          </cell>
          <cell r="F371" t="str">
            <v>«Egizbulak (CS2708)»</v>
          </cell>
          <cell r="G371" t="str">
            <v>Монтаж/демонтаж оборудования</v>
          </cell>
          <cell r="H371" t="str">
            <v>№2</v>
          </cell>
          <cell r="I371"/>
          <cell r="J371" t="str">
            <v>ООО «Communication»</v>
          </cell>
          <cell r="K371" t="str">
            <v>№183Д/21/ДУЗ</v>
          </cell>
          <cell r="L371" t="str">
            <v>25 августа 2021г.</v>
          </cell>
          <cell r="M371">
            <v>1000000000</v>
          </cell>
          <cell r="N371"/>
          <cell r="O371"/>
          <cell r="P371"/>
          <cell r="Q371"/>
          <cell r="R371"/>
          <cell r="S371"/>
          <cell r="T371"/>
          <cell r="U371"/>
          <cell r="V371"/>
          <cell r="W371"/>
          <cell r="X371"/>
        </row>
        <row r="372">
          <cell r="A372" t="str">
            <v>DZH3480</v>
          </cell>
          <cell r="B372" t="str">
            <v>CS3311</v>
          </cell>
          <cell r="C372" t="str">
            <v>Джизак</v>
          </cell>
          <cell r="D372" t="str">
            <v>AO Karbonat</v>
          </cell>
          <cell r="E372" t="str">
            <v>Форишский р-н, п.Эгизбулок, АО «Карбонат»</v>
          </cell>
          <cell r="F372" t="str">
            <v>«AO Karbonat (CS3311)»</v>
          </cell>
          <cell r="G372" t="str">
            <v>Монтаж/демонтаж оборудования</v>
          </cell>
          <cell r="H372" t="str">
            <v>№2</v>
          </cell>
          <cell r="I372"/>
          <cell r="J372" t="str">
            <v>ООО «Communication»</v>
          </cell>
          <cell r="K372" t="str">
            <v>№183Д/21/ДУЗ</v>
          </cell>
          <cell r="L372" t="str">
            <v>25 августа 2021г.</v>
          </cell>
          <cell r="M372">
            <v>1000000000</v>
          </cell>
          <cell r="N372"/>
          <cell r="O372"/>
          <cell r="P372"/>
          <cell r="Q372"/>
          <cell r="R372"/>
          <cell r="S372"/>
          <cell r="T372"/>
          <cell r="U372"/>
          <cell r="V372"/>
          <cell r="W372"/>
          <cell r="X372"/>
        </row>
        <row r="373">
          <cell r="A373" t="str">
            <v>DZH3479</v>
          </cell>
          <cell r="B373" t="str">
            <v>CS3310</v>
          </cell>
          <cell r="C373" t="str">
            <v>Джизак</v>
          </cell>
          <cell r="D373" t="str">
            <v>Andijan</v>
          </cell>
          <cell r="E373" t="str">
            <v>Джиз. Обл., Зарбдорский р-н, Андижан КФЙ, школа№ 5</v>
          </cell>
          <cell r="F373" t="str">
            <v>«Andijan (CS3310)»</v>
          </cell>
          <cell r="G373" t="str">
            <v>Монтаж/демонтаж оборудования</v>
          </cell>
          <cell r="H373" t="str">
            <v>№2</v>
          </cell>
          <cell r="I373"/>
          <cell r="J373" t="str">
            <v>ООО «Communication»</v>
          </cell>
          <cell r="K373" t="str">
            <v>№183Д/21/ДУЗ</v>
          </cell>
          <cell r="L373" t="str">
            <v>25 августа 2021г.</v>
          </cell>
          <cell r="M373">
            <v>1000000000</v>
          </cell>
          <cell r="N373"/>
          <cell r="O373"/>
          <cell r="P373"/>
          <cell r="Q373"/>
          <cell r="R373"/>
          <cell r="S373"/>
          <cell r="T373"/>
          <cell r="U373"/>
          <cell r="V373"/>
          <cell r="W373"/>
          <cell r="X373"/>
        </row>
        <row r="374">
          <cell r="A374" t="str">
            <v>DZH3537</v>
          </cell>
          <cell r="B374" t="str">
            <v>DZH3537</v>
          </cell>
          <cell r="C374" t="str">
            <v>Джизак</v>
          </cell>
          <cell r="D374" t="str">
            <v>Manas</v>
          </cell>
          <cell r="E374" t="str">
            <v>Джизакская область, Дустликский район, КФЙ "Manas", к.Манас, қ.ф.й. Манас</v>
          </cell>
          <cell r="F374" t="str">
            <v>«Manas (DZH3537)»</v>
          </cell>
          <cell r="G374" t="str">
            <v>Монтаж/демонтаж оборудования</v>
          </cell>
          <cell r="H374" t="str">
            <v>№2</v>
          </cell>
          <cell r="I374"/>
          <cell r="J374" t="str">
            <v>ООО «Communication»</v>
          </cell>
          <cell r="K374" t="str">
            <v>№183Д/21/ДУЗ</v>
          </cell>
          <cell r="L374" t="str">
            <v>25 августа 2021г.</v>
          </cell>
          <cell r="M374">
            <v>1000000000</v>
          </cell>
          <cell r="N374"/>
          <cell r="O374"/>
          <cell r="P374"/>
          <cell r="Q374"/>
          <cell r="R374"/>
          <cell r="S374"/>
          <cell r="T374"/>
          <cell r="U374"/>
          <cell r="V374"/>
          <cell r="W374"/>
          <cell r="X374"/>
        </row>
        <row r="375">
          <cell r="A375" t="str">
            <v>DZH3493</v>
          </cell>
          <cell r="B375" t="str">
            <v>CS3329</v>
          </cell>
          <cell r="C375" t="str">
            <v>Джизак</v>
          </cell>
          <cell r="D375" t="str">
            <v>Sarmich</v>
          </cell>
          <cell r="E375" t="str">
            <v>Янгиободский р-н, к-к Сармич, КФЙ Сармич</v>
          </cell>
          <cell r="F375" t="str">
            <v>«Sarmich (CS3329)»</v>
          </cell>
          <cell r="G375" t="str">
            <v>Монтаж/демонтаж оборудования</v>
          </cell>
          <cell r="H375" t="str">
            <v>№2</v>
          </cell>
          <cell r="I375"/>
          <cell r="J375" t="str">
            <v>ООО «Communication»</v>
          </cell>
          <cell r="K375" t="str">
            <v>№183Д/21/ДУЗ</v>
          </cell>
          <cell r="L375" t="str">
            <v>25 августа 2021г.</v>
          </cell>
          <cell r="M375">
            <v>1000000000</v>
          </cell>
          <cell r="N375"/>
          <cell r="O375"/>
          <cell r="P375"/>
          <cell r="Q375"/>
          <cell r="R375"/>
          <cell r="S375"/>
          <cell r="T375"/>
          <cell r="U375"/>
          <cell r="V375"/>
          <cell r="W375"/>
          <cell r="X375"/>
        </row>
        <row r="376">
          <cell r="A376" t="str">
            <v>DZH3494</v>
          </cell>
          <cell r="B376" t="str">
            <v>CS3333</v>
          </cell>
          <cell r="C376" t="str">
            <v>Джизак</v>
          </cell>
          <cell r="D376" t="str">
            <v>Savat</v>
          </cell>
          <cell r="E376" t="str">
            <v>Янгиободский р-н, к-к Совот, КФЙ Совот</v>
          </cell>
          <cell r="F376" t="str">
            <v>«Savat (CS3333)»</v>
          </cell>
          <cell r="G376" t="str">
            <v>Монтаж/демонтаж оборудования</v>
          </cell>
          <cell r="H376" t="str">
            <v>№2</v>
          </cell>
          <cell r="I376"/>
          <cell r="J376" t="str">
            <v>ООО «Communication»</v>
          </cell>
          <cell r="K376" t="str">
            <v>№183Д/21/ДУЗ</v>
          </cell>
          <cell r="L376" t="str">
            <v>25 августа 2021г.</v>
          </cell>
          <cell r="M376">
            <v>1000000000</v>
          </cell>
          <cell r="N376"/>
          <cell r="O376"/>
          <cell r="P376"/>
          <cell r="Q376"/>
          <cell r="R376"/>
          <cell r="S376"/>
          <cell r="T376"/>
          <cell r="U376"/>
          <cell r="V376"/>
          <cell r="W376"/>
          <cell r="X376"/>
        </row>
        <row r="377">
          <cell r="A377" t="str">
            <v>DZH3478</v>
          </cell>
          <cell r="B377" t="str">
            <v>CS3309</v>
          </cell>
          <cell r="C377" t="str">
            <v>Джизак</v>
          </cell>
          <cell r="D377" t="str">
            <v>Pishagar</v>
          </cell>
          <cell r="E377" t="str">
            <v>Зоминский р-н, КФЙ Навоий, к-к Пшагар.</v>
          </cell>
          <cell r="F377" t="str">
            <v>«Pishagar (CS3309)»</v>
          </cell>
          <cell r="G377" t="str">
            <v>Монтаж/демонтаж оборудования</v>
          </cell>
          <cell r="H377" t="str">
            <v>№2</v>
          </cell>
          <cell r="I377"/>
          <cell r="J377" t="str">
            <v>ООО «Communication»</v>
          </cell>
          <cell r="K377" t="str">
            <v>№183Д/21/ДУЗ</v>
          </cell>
          <cell r="L377" t="str">
            <v>25 августа 2021г.</v>
          </cell>
          <cell r="M377">
            <v>1000000000</v>
          </cell>
          <cell r="N377"/>
          <cell r="O377"/>
          <cell r="P377"/>
          <cell r="Q377"/>
          <cell r="R377"/>
          <cell r="S377"/>
          <cell r="T377"/>
          <cell r="U377"/>
          <cell r="V377"/>
          <cell r="W377"/>
          <cell r="X377"/>
        </row>
        <row r="378">
          <cell r="A378" t="str">
            <v>DZH3512</v>
          </cell>
          <cell r="B378" t="str">
            <v>CS4011</v>
          </cell>
          <cell r="C378" t="str">
            <v>Джизак</v>
          </cell>
          <cell r="D378" t="str">
            <v>6 razyezd</v>
          </cell>
          <cell r="E378" t="str">
            <v>Зоминск. Р-н, 6-й разъезд, Пардабай райис, фермер хужалиги</v>
          </cell>
          <cell r="F378" t="str">
            <v>«6 razyezd (CS4011)»</v>
          </cell>
          <cell r="G378" t="str">
            <v>Монтаж/демонтаж оборудования</v>
          </cell>
          <cell r="H378" t="str">
            <v>№3</v>
          </cell>
          <cell r="I378"/>
          <cell r="J378" t="str">
            <v>ООО «Communication»</v>
          </cell>
          <cell r="K378" t="str">
            <v>№183Д/21/ДУЗ</v>
          </cell>
          <cell r="L378" t="str">
            <v>25 августа 2021г.</v>
          </cell>
          <cell r="M378">
            <v>1000000000</v>
          </cell>
          <cell r="N378"/>
          <cell r="O378"/>
          <cell r="P378"/>
          <cell r="Q378"/>
          <cell r="R378"/>
          <cell r="S378"/>
          <cell r="T378"/>
          <cell r="U378"/>
          <cell r="V378"/>
          <cell r="W378"/>
          <cell r="X378"/>
        </row>
        <row r="379">
          <cell r="A379" t="str">
            <v>DZH3426</v>
          </cell>
          <cell r="B379" t="str">
            <v>CS0372</v>
          </cell>
          <cell r="C379" t="str">
            <v>Джизак</v>
          </cell>
          <cell r="D379" t="str">
            <v>Zarbdar</v>
          </cell>
          <cell r="E379" t="str">
            <v>г. Зарбдар  ул. Ахунбабаева 14</v>
          </cell>
          <cell r="F379" t="str">
            <v>«Zarbdar (CS0372)»</v>
          </cell>
          <cell r="G379" t="str">
            <v>Монтаж/демонтаж оборудования</v>
          </cell>
          <cell r="H379" t="str">
            <v>№3</v>
          </cell>
          <cell r="I379"/>
          <cell r="J379" t="str">
            <v>ООО «Communication»</v>
          </cell>
          <cell r="K379" t="str">
            <v>№183Д/21/ДУЗ</v>
          </cell>
          <cell r="L379" t="str">
            <v>25 августа 2021г.</v>
          </cell>
          <cell r="M379">
            <v>1000000000</v>
          </cell>
          <cell r="N379"/>
          <cell r="O379"/>
          <cell r="P379"/>
          <cell r="Q379"/>
          <cell r="R379"/>
          <cell r="S379"/>
          <cell r="T379"/>
          <cell r="U379"/>
          <cell r="V379"/>
          <cell r="W379"/>
          <cell r="X379"/>
        </row>
        <row r="380">
          <cell r="A380" t="str">
            <v>DZH3457</v>
          </cell>
          <cell r="B380" t="str">
            <v>CS2720</v>
          </cell>
          <cell r="C380" t="str">
            <v>Джизак</v>
          </cell>
          <cell r="D380" t="str">
            <v>Buston</v>
          </cell>
          <cell r="E380" t="str">
            <v>Зарбдорский р-н, г. Бустан, проспект Бустан дом №1</v>
          </cell>
          <cell r="F380" t="str">
            <v>«Buston (CS2720)»</v>
          </cell>
          <cell r="G380" t="str">
            <v>Монтаж/демонтаж оборудования</v>
          </cell>
          <cell r="H380" t="str">
            <v>№3</v>
          </cell>
          <cell r="I380"/>
          <cell r="J380" t="str">
            <v>ООО «Communication»</v>
          </cell>
          <cell r="K380" t="str">
            <v>№183Д/21/ДУЗ</v>
          </cell>
          <cell r="L380" t="str">
            <v>25 августа 2021г.</v>
          </cell>
          <cell r="M380">
            <v>1000000000</v>
          </cell>
          <cell r="N380"/>
          <cell r="O380"/>
          <cell r="P380"/>
          <cell r="Q380"/>
          <cell r="R380"/>
          <cell r="S380"/>
          <cell r="T380"/>
          <cell r="U380"/>
          <cell r="V380"/>
          <cell r="W380"/>
          <cell r="X380"/>
        </row>
        <row r="381">
          <cell r="A381" t="str">
            <v>DZH3454</v>
          </cell>
          <cell r="B381" t="str">
            <v>CS2710</v>
          </cell>
          <cell r="C381" t="str">
            <v>Джизак</v>
          </cell>
          <cell r="D381" t="str">
            <v>Gandumtash</v>
          </cell>
          <cell r="E381" t="str">
            <v>Джизакский р-н, Гандумтош КФЙ, ул. Янгихает</v>
          </cell>
          <cell r="F381" t="str">
            <v>«Gandumtash (CS2710)»</v>
          </cell>
          <cell r="G381" t="str">
            <v>Монтаж/демонтаж оборудования</v>
          </cell>
          <cell r="H381" t="str">
            <v>№3</v>
          </cell>
          <cell r="I381"/>
          <cell r="J381" t="str">
            <v>ООО «Communication»</v>
          </cell>
          <cell r="K381" t="str">
            <v>№183Д/21/ДУЗ</v>
          </cell>
          <cell r="L381" t="str">
            <v>25 августа 2021г.</v>
          </cell>
          <cell r="M381">
            <v>1000000000</v>
          </cell>
          <cell r="N381"/>
          <cell r="O381"/>
          <cell r="P381"/>
          <cell r="Q381"/>
          <cell r="R381"/>
          <cell r="S381"/>
          <cell r="T381"/>
          <cell r="U381"/>
          <cell r="V381"/>
          <cell r="W381"/>
          <cell r="X381"/>
        </row>
        <row r="382">
          <cell r="A382" t="str">
            <v>DZH3465</v>
          </cell>
          <cell r="B382" t="str">
            <v>CS2741</v>
          </cell>
          <cell r="C382" t="str">
            <v>Джизак</v>
          </cell>
          <cell r="D382" t="str">
            <v>Ittifoq</v>
          </cell>
          <cell r="E382" t="str">
            <v>Джиз. Обл., Джиз. Р-н, Хамза КФЙ, к. Ёйилма, школа №19</v>
          </cell>
          <cell r="F382" t="str">
            <v>«Ittifoq (CS2741)»</v>
          </cell>
          <cell r="G382" t="str">
            <v>Монтаж/демонтаж оборудования</v>
          </cell>
          <cell r="H382" t="str">
            <v>№3</v>
          </cell>
          <cell r="I382"/>
          <cell r="J382" t="str">
            <v>ООО «Communication»</v>
          </cell>
          <cell r="K382" t="str">
            <v>№183Д/21/ДУЗ</v>
          </cell>
          <cell r="L382" t="str">
            <v>25 августа 2021г.</v>
          </cell>
          <cell r="M382">
            <v>1000000000</v>
          </cell>
          <cell r="N382"/>
          <cell r="O382"/>
          <cell r="P382"/>
          <cell r="Q382"/>
          <cell r="R382"/>
          <cell r="S382"/>
          <cell r="T382"/>
          <cell r="U382"/>
          <cell r="V382"/>
          <cell r="W382"/>
          <cell r="X382"/>
        </row>
        <row r="383">
          <cell r="A383" t="str">
            <v>DZH3523</v>
          </cell>
          <cell r="B383" t="str">
            <v>CS4023</v>
          </cell>
          <cell r="C383" t="str">
            <v>Джизак</v>
          </cell>
          <cell r="D383" t="str">
            <v>Korasay</v>
          </cell>
          <cell r="E383" t="str">
            <v>г. Джизак, м-ля Жилли-Гулли, к.Корасай</v>
          </cell>
          <cell r="F383" t="str">
            <v>«Korasay (CS4023)»</v>
          </cell>
          <cell r="G383" t="str">
            <v>Монтаж/демонтаж оборудования</v>
          </cell>
          <cell r="H383" t="str">
            <v>№3</v>
          </cell>
          <cell r="I383"/>
          <cell r="J383" t="str">
            <v>ООО «Communication»</v>
          </cell>
          <cell r="K383" t="str">
            <v>№183Д/21/ДУЗ</v>
          </cell>
          <cell r="L383" t="str">
            <v>25 августа 2021г.</v>
          </cell>
          <cell r="M383">
            <v>1000000000</v>
          </cell>
          <cell r="N383"/>
          <cell r="O383"/>
          <cell r="P383"/>
          <cell r="Q383"/>
          <cell r="R383"/>
          <cell r="S383"/>
          <cell r="T383"/>
          <cell r="U383"/>
          <cell r="V383"/>
          <cell r="W383"/>
          <cell r="X383"/>
        </row>
        <row r="384">
          <cell r="A384" t="str">
            <v>DZH3459</v>
          </cell>
          <cell r="B384" t="str">
            <v>CS2729</v>
          </cell>
          <cell r="C384" t="str">
            <v>Джизак</v>
          </cell>
          <cell r="D384" t="str">
            <v>Uzunkuduk</v>
          </cell>
          <cell r="E384" t="str">
            <v>т-н Фариш  , к. Узункудук, шк. №9</v>
          </cell>
          <cell r="F384" t="str">
            <v>«Uzunkuduk (CS2729)»</v>
          </cell>
          <cell r="G384" t="str">
            <v>Монтаж/демонтаж оборудования</v>
          </cell>
          <cell r="H384" t="str">
            <v>№3</v>
          </cell>
          <cell r="I384"/>
          <cell r="J384" t="str">
            <v>ООО «Communication»</v>
          </cell>
          <cell r="K384" t="str">
            <v>№183Д/21/ДУЗ</v>
          </cell>
          <cell r="L384" t="str">
            <v>25 августа 2021г.</v>
          </cell>
          <cell r="M384">
            <v>1000000000</v>
          </cell>
          <cell r="N384"/>
          <cell r="O384"/>
          <cell r="P384"/>
          <cell r="Q384"/>
          <cell r="R384"/>
          <cell r="S384"/>
          <cell r="T384"/>
          <cell r="U384"/>
          <cell r="V384"/>
          <cell r="W384"/>
          <cell r="X384"/>
        </row>
        <row r="385">
          <cell r="A385" t="str">
            <v>DZH3486</v>
          </cell>
          <cell r="B385" t="str">
            <v>CS3318</v>
          </cell>
          <cell r="C385" t="str">
            <v>Джизак</v>
          </cell>
          <cell r="D385" t="str">
            <v>Uhum</v>
          </cell>
          <cell r="E385" t="str">
            <v>Форишский р-н, к-к Ухум, КФЙ Ухумсая</v>
          </cell>
          <cell r="F385" t="str">
            <v>«Uhum (CS3318)»</v>
          </cell>
          <cell r="G385" t="str">
            <v>Монтаж/демонтаж оборудования</v>
          </cell>
          <cell r="H385" t="str">
            <v>№3</v>
          </cell>
          <cell r="I385"/>
          <cell r="J385" t="str">
            <v>ООО «Communication»</v>
          </cell>
          <cell r="K385" t="str">
            <v>№183Д/21/ДУЗ</v>
          </cell>
          <cell r="L385" t="str">
            <v>25 августа 2021г.</v>
          </cell>
          <cell r="M385">
            <v>1000000000</v>
          </cell>
          <cell r="N385"/>
          <cell r="O385"/>
          <cell r="P385"/>
          <cell r="Q385"/>
          <cell r="R385"/>
          <cell r="S385"/>
          <cell r="T385"/>
          <cell r="U385"/>
          <cell r="V385"/>
          <cell r="W385"/>
          <cell r="X385"/>
        </row>
        <row r="386">
          <cell r="A386" t="str">
            <v>DZH3485</v>
          </cell>
          <cell r="B386" t="str">
            <v>CS3316</v>
          </cell>
          <cell r="C386" t="str">
            <v>Джизак</v>
          </cell>
          <cell r="D386" t="str">
            <v>Band</v>
          </cell>
          <cell r="E386" t="str">
            <v>Фориш.тум, Учкулоч ШФЙ,Хонбанди шахарча худуди</v>
          </cell>
          <cell r="F386" t="str">
            <v>«Band (CS3316)»</v>
          </cell>
          <cell r="G386" t="str">
            <v>Монтаж/демонтаж оборудования</v>
          </cell>
          <cell r="H386" t="str">
            <v>№3</v>
          </cell>
          <cell r="I386"/>
          <cell r="J386" t="str">
            <v>ООО «Communication»</v>
          </cell>
          <cell r="K386" t="str">
            <v>№183Д/21/ДУЗ</v>
          </cell>
          <cell r="L386" t="str">
            <v>25 августа 2021г.</v>
          </cell>
          <cell r="M386">
            <v>1000000000</v>
          </cell>
          <cell r="N386"/>
          <cell r="O386"/>
          <cell r="P386"/>
          <cell r="Q386"/>
          <cell r="R386"/>
          <cell r="S386"/>
          <cell r="T386"/>
          <cell r="U386"/>
          <cell r="V386"/>
          <cell r="W386"/>
          <cell r="X386"/>
        </row>
        <row r="387">
          <cell r="A387" t="str">
            <v>DZH3527</v>
          </cell>
          <cell r="B387" t="str">
            <v>DZH3527</v>
          </cell>
          <cell r="C387" t="str">
            <v>Джизак</v>
          </cell>
          <cell r="D387" t="str">
            <v>PRS Turapulat</v>
          </cell>
          <cell r="E387" t="str">
            <v>Фаришский р-н, КФЙ Осмонсой</v>
          </cell>
          <cell r="F387" t="str">
            <v>«PRS Turapulat (DZH3527)»</v>
          </cell>
          <cell r="G387" t="str">
            <v>Монтаж/демонтаж оборудования</v>
          </cell>
          <cell r="H387" t="str">
            <v>№3</v>
          </cell>
          <cell r="I387"/>
          <cell r="J387" t="str">
            <v>ООО «Communication»</v>
          </cell>
          <cell r="K387" t="str">
            <v>№183Д/21/ДУЗ</v>
          </cell>
          <cell r="L387" t="str">
            <v>25 августа 2021г.</v>
          </cell>
          <cell r="M387">
            <v>1000000000</v>
          </cell>
          <cell r="N387"/>
          <cell r="O387"/>
          <cell r="P387"/>
          <cell r="Q387"/>
          <cell r="R387"/>
          <cell r="S387"/>
          <cell r="T387"/>
          <cell r="U387"/>
          <cell r="V387"/>
          <cell r="W387"/>
          <cell r="X387"/>
        </row>
        <row r="388">
          <cell r="A388" t="str">
            <v>DZH3452</v>
          </cell>
          <cell r="B388" t="str">
            <v>CS2707</v>
          </cell>
          <cell r="C388" t="str">
            <v>Джизак</v>
          </cell>
          <cell r="D388" t="str">
            <v>Karabaganali</v>
          </cell>
          <cell r="E388" t="str">
            <v>Фаришский р-н, ш/х им. М. Оролов, к. Карабаганалы, м-ля Ясси Кечув</v>
          </cell>
          <cell r="F388" t="str">
            <v>«Karabaganali (CS2707)»</v>
          </cell>
          <cell r="G388" t="str">
            <v>Монтаж/демонтаж оборудования</v>
          </cell>
          <cell r="H388" t="str">
            <v>№3</v>
          </cell>
          <cell r="I388"/>
          <cell r="J388" t="str">
            <v>ООО «Communication»</v>
          </cell>
          <cell r="K388" t="str">
            <v>№183Д/21/ДУЗ</v>
          </cell>
          <cell r="L388" t="str">
            <v>25 августа 2021г.</v>
          </cell>
          <cell r="M388">
            <v>1000000000</v>
          </cell>
          <cell r="N388"/>
          <cell r="O388"/>
          <cell r="P388"/>
          <cell r="Q388"/>
          <cell r="R388"/>
          <cell r="S388"/>
          <cell r="T388"/>
          <cell r="U388"/>
          <cell r="V388"/>
          <cell r="W388"/>
          <cell r="X388"/>
        </row>
        <row r="389">
          <cell r="A389" t="str">
            <v>DZH3495</v>
          </cell>
          <cell r="B389" t="str">
            <v>CS3334</v>
          </cell>
          <cell r="C389" t="str">
            <v>Джизак</v>
          </cell>
          <cell r="D389" t="str">
            <v>Sayat</v>
          </cell>
          <cell r="E389" t="str">
            <v>Форишский р-н, к-к Сайёд, МФЙ Сайёд</v>
          </cell>
          <cell r="F389" t="str">
            <v>«Sayat (CS3334)»</v>
          </cell>
          <cell r="G389" t="str">
            <v>Монтаж/демонтаж оборудования</v>
          </cell>
          <cell r="H389" t="str">
            <v>№4</v>
          </cell>
          <cell r="I389"/>
          <cell r="J389" t="str">
            <v>ООО «Communication»</v>
          </cell>
          <cell r="K389" t="str">
            <v>№183Д/21/ДУЗ</v>
          </cell>
          <cell r="L389" t="str">
            <v>25 августа 2021г.</v>
          </cell>
          <cell r="M389">
            <v>1000000000</v>
          </cell>
          <cell r="N389"/>
          <cell r="O389"/>
          <cell r="P389"/>
          <cell r="Q389"/>
          <cell r="R389"/>
          <cell r="S389"/>
          <cell r="T389"/>
          <cell r="U389"/>
          <cell r="V389"/>
          <cell r="W389"/>
          <cell r="X389"/>
        </row>
        <row r="390">
          <cell r="A390" t="str">
            <v>DZH3489</v>
          </cell>
          <cell r="B390" t="str">
            <v>CS3321</v>
          </cell>
          <cell r="C390" t="str">
            <v>Джизак</v>
          </cell>
          <cell r="D390" t="str">
            <v>Gulchambar</v>
          </cell>
          <cell r="E390" t="str">
            <v>Джиз. Обл., Галляральский р-н, Гульчамбар КФЙ, к. Аной</v>
          </cell>
          <cell r="F390" t="str">
            <v>«Gulchambar (CS3321)»</v>
          </cell>
          <cell r="G390" t="str">
            <v>Монтаж/демонтаж оборудования</v>
          </cell>
          <cell r="H390" t="str">
            <v>№4</v>
          </cell>
          <cell r="I390"/>
          <cell r="J390" t="str">
            <v>ООО «Communication»</v>
          </cell>
          <cell r="K390" t="str">
            <v>№183Д/21/ДУЗ</v>
          </cell>
          <cell r="L390" t="str">
            <v>25 августа 2021г.</v>
          </cell>
          <cell r="M390">
            <v>1000000000</v>
          </cell>
          <cell r="N390"/>
          <cell r="O390"/>
          <cell r="P390"/>
          <cell r="Q390"/>
          <cell r="R390"/>
          <cell r="S390"/>
          <cell r="T390"/>
          <cell r="U390"/>
          <cell r="V390"/>
          <cell r="W390"/>
          <cell r="X390"/>
        </row>
        <row r="391">
          <cell r="A391" t="str">
            <v>DZH3520</v>
          </cell>
          <cell r="B391" t="str">
            <v>CS4020</v>
          </cell>
          <cell r="C391" t="str">
            <v>Джизак</v>
          </cell>
          <cell r="D391" t="str">
            <v>Oktosh</v>
          </cell>
          <cell r="E391" t="str">
            <v>Галлаоралск. Р-н, Октош МФЙ</v>
          </cell>
          <cell r="F391" t="str">
            <v>«Oktosh (CS4020)»</v>
          </cell>
          <cell r="G391" t="str">
            <v>Монтаж/демонтаж оборудования</v>
          </cell>
          <cell r="H391" t="str">
            <v>№4</v>
          </cell>
          <cell r="I391"/>
          <cell r="J391" t="str">
            <v>ООО «Communication»</v>
          </cell>
          <cell r="K391" t="str">
            <v>№183Д/21/ДУЗ</v>
          </cell>
          <cell r="L391" t="str">
            <v>25 августа 2021г.</v>
          </cell>
          <cell r="M391">
            <v>1000000000</v>
          </cell>
          <cell r="N391"/>
          <cell r="O391"/>
          <cell r="P391"/>
          <cell r="Q391"/>
          <cell r="R391"/>
          <cell r="S391"/>
          <cell r="T391"/>
          <cell r="U391"/>
          <cell r="V391"/>
          <cell r="W391"/>
          <cell r="X391"/>
        </row>
        <row r="392">
          <cell r="A392" t="str">
            <v>DZH3458</v>
          </cell>
          <cell r="B392" t="str">
            <v>CS2727</v>
          </cell>
          <cell r="C392" t="str">
            <v>Джизак</v>
          </cell>
          <cell r="D392" t="str">
            <v>Kamar</v>
          </cell>
          <cell r="E392" t="str">
            <v>т-н Галляарал, к-к Камар шк. №55</v>
          </cell>
          <cell r="F392" t="str">
            <v>«Kamar (CS2727)»</v>
          </cell>
          <cell r="G392" t="str">
            <v>Монтаж/демонтаж оборудования</v>
          </cell>
          <cell r="H392" t="str">
            <v>№4</v>
          </cell>
          <cell r="I392"/>
          <cell r="J392" t="str">
            <v>ООО «Communication»</v>
          </cell>
          <cell r="K392" t="str">
            <v>№183Д/21/ДУЗ</v>
          </cell>
          <cell r="L392" t="str">
            <v>25 августа 2021г.</v>
          </cell>
          <cell r="M392">
            <v>1000000000</v>
          </cell>
          <cell r="N392"/>
          <cell r="O392"/>
          <cell r="P392"/>
          <cell r="Q392"/>
          <cell r="R392"/>
          <cell r="S392"/>
          <cell r="T392"/>
          <cell r="U392"/>
          <cell r="V392"/>
          <cell r="W392"/>
          <cell r="X392"/>
        </row>
        <row r="393">
          <cell r="A393" t="str">
            <v>DZH3490</v>
          </cell>
          <cell r="B393" t="str">
            <v>CS3322</v>
          </cell>
          <cell r="C393" t="str">
            <v>Джизак</v>
          </cell>
          <cell r="D393" t="str">
            <v>Sayfin</v>
          </cell>
          <cell r="E393" t="str">
            <v>Галляаральский р-н, Кукбулак КФЙ</v>
          </cell>
          <cell r="F393" t="str">
            <v>«Sayfin (CS3322)»</v>
          </cell>
          <cell r="G393" t="str">
            <v>Монтаж/демонтаж оборудования</v>
          </cell>
          <cell r="H393" t="str">
            <v>№4</v>
          </cell>
          <cell r="I393"/>
          <cell r="J393" t="str">
            <v>ООО «Communication»</v>
          </cell>
          <cell r="K393" t="str">
            <v>№183Д/21/ДУЗ</v>
          </cell>
          <cell r="L393" t="str">
            <v>25 августа 2021г.</v>
          </cell>
          <cell r="M393">
            <v>1000000000</v>
          </cell>
          <cell r="N393"/>
          <cell r="O393"/>
          <cell r="P393"/>
          <cell r="Q393"/>
          <cell r="R393"/>
          <cell r="S393"/>
          <cell r="T393"/>
          <cell r="U393"/>
          <cell r="V393"/>
          <cell r="W393"/>
          <cell r="X393"/>
        </row>
        <row r="394">
          <cell r="A394" t="str">
            <v>DZH3488</v>
          </cell>
          <cell r="B394" t="str">
            <v>CS3320</v>
          </cell>
          <cell r="C394" t="str">
            <v>Джизак</v>
          </cell>
          <cell r="D394" t="str">
            <v>Yangiabad</v>
          </cell>
          <cell r="E394" t="str">
            <v>Джиз. Обл., Бахмальский р-н, Узулбулок КФЙ, к. Янгиабад</v>
          </cell>
          <cell r="F394" t="str">
            <v>«Yangiabad (CS3320)»</v>
          </cell>
          <cell r="G394" t="str">
            <v>Монтаж/демонтаж оборудования</v>
          </cell>
          <cell r="H394" t="str">
            <v>№4</v>
          </cell>
          <cell r="I394"/>
          <cell r="J394" t="str">
            <v>ООО «Communication»</v>
          </cell>
          <cell r="K394" t="str">
            <v>№183Д/21/ДУЗ</v>
          </cell>
          <cell r="L394" t="str">
            <v>25 августа 2021г.</v>
          </cell>
          <cell r="M394">
            <v>1000000000</v>
          </cell>
          <cell r="N394"/>
          <cell r="O394"/>
          <cell r="P394"/>
          <cell r="Q394"/>
          <cell r="R394"/>
          <cell r="S394"/>
          <cell r="T394"/>
          <cell r="U394"/>
          <cell r="V394"/>
          <cell r="W394"/>
          <cell r="X394"/>
        </row>
        <row r="395">
          <cell r="A395" t="str">
            <v>DZH3535</v>
          </cell>
          <cell r="B395" t="str">
            <v>DZH3535</v>
          </cell>
          <cell r="C395" t="str">
            <v>Джизак</v>
          </cell>
          <cell r="D395" t="str">
            <v>Dusmat</v>
          </cell>
          <cell r="E395" t="str">
            <v xml:space="preserve">Бахмалский р-н, МФЙ Дусмат (переименован МФЙ Навбахор), п.Сой </v>
          </cell>
          <cell r="F395" t="str">
            <v>«Dusmat (DZH3535)»</v>
          </cell>
          <cell r="G395" t="str">
            <v>Монтаж/демонтаж оборудования</v>
          </cell>
          <cell r="H395" t="str">
            <v>№4</v>
          </cell>
          <cell r="I395"/>
          <cell r="J395" t="str">
            <v>ООО «Communication»</v>
          </cell>
          <cell r="K395" t="str">
            <v>№183Д/21/ДУЗ</v>
          </cell>
          <cell r="L395" t="str">
            <v>25 августа 2021г.</v>
          </cell>
          <cell r="M395">
            <v>1000000000</v>
          </cell>
          <cell r="N395"/>
          <cell r="O395"/>
          <cell r="P395"/>
          <cell r="Q395"/>
          <cell r="R395"/>
          <cell r="S395"/>
          <cell r="T395"/>
          <cell r="U395"/>
          <cell r="V395"/>
          <cell r="W395"/>
          <cell r="X395"/>
        </row>
        <row r="396">
          <cell r="A396" t="str">
            <v>DZH3471</v>
          </cell>
          <cell r="B396" t="str">
            <v>CS3302</v>
          </cell>
          <cell r="C396" t="str">
            <v>Джизак</v>
          </cell>
          <cell r="D396" t="str">
            <v>Barlas</v>
          </cell>
          <cell r="E396" t="str">
            <v>Джиз. Обл., Бахмальский р-н, п. Барлос</v>
          </cell>
          <cell r="F396" t="str">
            <v>«Barlas (CS3302)»</v>
          </cell>
          <cell r="G396" t="str">
            <v>Монтаж/демонтаж оборудования</v>
          </cell>
          <cell r="H396" t="str">
            <v>№4</v>
          </cell>
          <cell r="I396"/>
          <cell r="J396" t="str">
            <v>ООО «Communication»</v>
          </cell>
          <cell r="K396" t="str">
            <v>№183Д/21/ДУЗ</v>
          </cell>
          <cell r="L396" t="str">
            <v>25 августа 2021г.</v>
          </cell>
          <cell r="M396">
            <v>1000000000</v>
          </cell>
          <cell r="N396"/>
          <cell r="O396"/>
          <cell r="P396"/>
          <cell r="Q396"/>
          <cell r="R396"/>
          <cell r="S396"/>
          <cell r="T396"/>
          <cell r="U396"/>
          <cell r="V396"/>
          <cell r="W396"/>
          <cell r="X396"/>
        </row>
        <row r="397">
          <cell r="A397" t="str">
            <v>DZH3524</v>
          </cell>
          <cell r="B397" t="str">
            <v>CS4024</v>
          </cell>
          <cell r="C397" t="str">
            <v>Джизак</v>
          </cell>
          <cell r="D397" t="str">
            <v>Tongotar</v>
          </cell>
          <cell r="E397" t="str">
            <v>Бахмальский район, Тонготар КФИ, комбинат ОАО Ташкентвино, завод Бахмалвино</v>
          </cell>
          <cell r="F397" t="str">
            <v>«Tongotar (CS4024)»</v>
          </cell>
          <cell r="G397" t="str">
            <v>Монтаж/демонтаж оборудования</v>
          </cell>
          <cell r="H397" t="str">
            <v>№4</v>
          </cell>
          <cell r="I397"/>
          <cell r="J397" t="str">
            <v>ООО «Communication»</v>
          </cell>
          <cell r="K397" t="str">
            <v>№183Д/21/ДУЗ</v>
          </cell>
          <cell r="L397" t="str">
            <v>25 августа 2021г.</v>
          </cell>
          <cell r="M397">
            <v>1000000000</v>
          </cell>
          <cell r="N397"/>
          <cell r="O397"/>
          <cell r="P397"/>
          <cell r="Q397"/>
          <cell r="R397"/>
          <cell r="S397"/>
          <cell r="T397"/>
          <cell r="U397"/>
          <cell r="V397"/>
          <cell r="W397"/>
          <cell r="X397"/>
        </row>
        <row r="398">
          <cell r="A398" t="str">
            <v>DZH3449</v>
          </cell>
          <cell r="B398" t="str">
            <v>CS2702</v>
          </cell>
          <cell r="C398" t="str">
            <v>Джизак</v>
          </cell>
          <cell r="D398" t="str">
            <v>Duvlat</v>
          </cell>
          <cell r="E398" t="str">
            <v>Бахмальский р-н, Санзар КФЙ, к. Дувлат</v>
          </cell>
          <cell r="F398" t="str">
            <v>«Duvlat (CS2702)»</v>
          </cell>
          <cell r="G398" t="str">
            <v>Монтаж/демонтаж оборудования</v>
          </cell>
          <cell r="H398" t="str">
            <v>№4</v>
          </cell>
          <cell r="I398"/>
          <cell r="J398" t="str">
            <v>ООО «Communication»</v>
          </cell>
          <cell r="K398" t="str">
            <v>№183Д/21/ДУЗ</v>
          </cell>
          <cell r="L398" t="str">
            <v>25 августа 2021г.</v>
          </cell>
          <cell r="M398">
            <v>1000000000</v>
          </cell>
          <cell r="N398"/>
          <cell r="O398"/>
          <cell r="P398"/>
          <cell r="Q398"/>
          <cell r="R398"/>
          <cell r="S398"/>
          <cell r="T398"/>
          <cell r="U398"/>
          <cell r="V398"/>
          <cell r="W398"/>
          <cell r="X398"/>
        </row>
        <row r="399">
          <cell r="A399" t="str">
            <v>DZH3451</v>
          </cell>
          <cell r="B399" t="str">
            <v>CS2705</v>
          </cell>
          <cell r="C399" t="str">
            <v>Джизак</v>
          </cell>
          <cell r="D399" t="str">
            <v>Uylukma</v>
          </cell>
          <cell r="E399" t="str">
            <v>Бахмальский р-н, п. Уйлукма</v>
          </cell>
          <cell r="F399" t="str">
            <v>«Uylukma (CS2705)»</v>
          </cell>
          <cell r="G399" t="str">
            <v>Монтаж/демонтаж оборудования</v>
          </cell>
          <cell r="H399" t="str">
            <v>№4</v>
          </cell>
          <cell r="I399"/>
          <cell r="J399" t="str">
            <v>ООО «Communication»</v>
          </cell>
          <cell r="K399" t="str">
            <v>№183Д/21/ДУЗ</v>
          </cell>
          <cell r="L399" t="str">
            <v>25 августа 2021г.</v>
          </cell>
          <cell r="M399">
            <v>1000000000</v>
          </cell>
          <cell r="N399"/>
          <cell r="O399"/>
          <cell r="P399"/>
          <cell r="Q399"/>
          <cell r="R399"/>
          <cell r="S399"/>
          <cell r="T399"/>
          <cell r="U399"/>
          <cell r="V399"/>
          <cell r="W399"/>
          <cell r="X399"/>
        </row>
        <row r="400">
          <cell r="A400" t="str">
            <v>DZH3438</v>
          </cell>
          <cell r="B400" t="str">
            <v>CS3438</v>
          </cell>
          <cell r="C400" t="str">
            <v>Джизак</v>
          </cell>
          <cell r="D400" t="str">
            <v>Zaamin Sanatoriy</v>
          </cell>
          <cell r="E400" t="str">
            <v>Зааминский р-н, Дуоба КФЙ, санаторий</v>
          </cell>
          <cell r="F400" t="str">
            <v>«Zaamin Sanatoriy (CS3438)»</v>
          </cell>
          <cell r="G400" t="str">
            <v>Монтаж/демонтаж оборудования</v>
          </cell>
          <cell r="H400" t="str">
            <v>№4</v>
          </cell>
          <cell r="I400"/>
          <cell r="J400" t="str">
            <v>ООО «Communication»</v>
          </cell>
          <cell r="K400" t="str">
            <v>№183Д/21/ДУЗ</v>
          </cell>
          <cell r="L400" t="str">
            <v>25 августа 2021г.</v>
          </cell>
          <cell r="M400">
            <v>1000000000</v>
          </cell>
          <cell r="N400"/>
          <cell r="O400"/>
          <cell r="P400"/>
          <cell r="Q400"/>
          <cell r="R400"/>
          <cell r="S400"/>
          <cell r="T400"/>
          <cell r="U400"/>
          <cell r="V400"/>
          <cell r="W400"/>
          <cell r="X400"/>
        </row>
        <row r="401">
          <cell r="A401" t="str">
            <v>NAV1607</v>
          </cell>
          <cell r="B401" t="str">
            <v>NAV1607</v>
          </cell>
          <cell r="C401" t="str">
            <v>Навои</v>
          </cell>
          <cell r="D401" t="str">
            <v>Okrabot</v>
          </cell>
          <cell r="E401" t="str">
            <v xml:space="preserve">Навоийская область, Хатирчинский район, массив «А.Пулатов» </v>
          </cell>
          <cell r="F401" t="str">
            <v>«Okrabot (NAV1607)»</v>
          </cell>
          <cell r="G401" t="str">
            <v>Монтаж оборудования</v>
          </cell>
          <cell r="H401" t="str">
            <v>№2</v>
          </cell>
          <cell r="I401"/>
          <cell r="J401" t="str">
            <v>ООО «Bek Kom Engineering»</v>
          </cell>
          <cell r="K401" t="str">
            <v>№94Д/21/ДУЗ</v>
          </cell>
          <cell r="L401" t="str">
            <v>23 апреля 2021г.</v>
          </cell>
          <cell r="M401">
            <v>1000000000</v>
          </cell>
          <cell r="N401"/>
          <cell r="O401"/>
          <cell r="P401"/>
          <cell r="Q401"/>
          <cell r="R401"/>
          <cell r="S401"/>
          <cell r="T401"/>
          <cell r="U401"/>
          <cell r="V401"/>
          <cell r="W401"/>
          <cell r="X401"/>
        </row>
        <row r="402">
          <cell r="A402" t="str">
            <v>NAV1701</v>
          </cell>
          <cell r="B402" t="str">
            <v>NAV1701</v>
          </cell>
          <cell r="C402" t="str">
            <v>Навои</v>
          </cell>
          <cell r="D402" t="str">
            <v>Zafarabad RU-5</v>
          </cell>
          <cell r="E402" t="str">
            <v>Навоийская область, Канимехский район, г. Зафарабад, МФЙ Зафарабад</v>
          </cell>
          <cell r="F402" t="str">
            <v>«Zafarabad RU-5 (NAV1701)»</v>
          </cell>
          <cell r="G402" t="str">
            <v>Монтаж оборудования</v>
          </cell>
          <cell r="H402" t="str">
            <v>№2</v>
          </cell>
          <cell r="I402"/>
          <cell r="J402" t="str">
            <v>ООО «Bek Kom Engineering»</v>
          </cell>
          <cell r="K402" t="str">
            <v>№94Д/21/ДУЗ</v>
          </cell>
          <cell r="L402" t="str">
            <v>23 апреля 2021г.</v>
          </cell>
          <cell r="M402">
            <v>1000000000</v>
          </cell>
          <cell r="N402"/>
          <cell r="O402"/>
          <cell r="P402"/>
          <cell r="Q402"/>
          <cell r="R402"/>
          <cell r="S402"/>
          <cell r="T402"/>
          <cell r="U402"/>
          <cell r="V402"/>
          <cell r="W402"/>
          <cell r="X402"/>
        </row>
        <row r="403">
          <cell r="A403" t="str">
            <v>NAV1702</v>
          </cell>
          <cell r="B403" t="str">
            <v>NAV1702</v>
          </cell>
          <cell r="C403" t="str">
            <v>Навои</v>
          </cell>
          <cell r="D403" t="str">
            <v>KiziUcum cement</v>
          </cell>
          <cell r="E403" t="str">
            <v>Навоийская область, Карманинский район, рядом с производственными объектами АО Кизилкзпицемент</v>
          </cell>
          <cell r="F403" t="str">
            <v>«KiziUcum cement (NAV1702)»</v>
          </cell>
          <cell r="G403" t="str">
            <v>Монтаж оборудования</v>
          </cell>
          <cell r="H403" t="str">
            <v>№2</v>
          </cell>
          <cell r="I403"/>
          <cell r="J403" t="str">
            <v>ООО «Bek Kom Engineering»</v>
          </cell>
          <cell r="K403" t="str">
            <v>№94Д/21/ДУЗ</v>
          </cell>
          <cell r="L403" t="str">
            <v>23 апреля 2021г.</v>
          </cell>
          <cell r="M403">
            <v>1000000000</v>
          </cell>
          <cell r="N403"/>
          <cell r="O403"/>
          <cell r="P403"/>
          <cell r="Q403"/>
          <cell r="R403"/>
          <cell r="S403"/>
          <cell r="T403"/>
          <cell r="U403"/>
          <cell r="V403"/>
          <cell r="W403"/>
          <cell r="X403"/>
        </row>
        <row r="404">
          <cell r="A404" t="str">
            <v>NAV1707</v>
          </cell>
          <cell r="B404" t="str">
            <v>NAV1707</v>
          </cell>
          <cell r="C404" t="str">
            <v>Навои</v>
          </cell>
          <cell r="D404" t="str">
            <v>Sharshara</v>
          </cell>
          <cell r="E404" t="str">
            <v>Навоийская область, Нуратинский район, МФИ Нурфахр</v>
          </cell>
          <cell r="F404" t="str">
            <v>«Sharshara (NAV1707)»</v>
          </cell>
          <cell r="G404" t="str">
            <v>Монтаж оборудования</v>
          </cell>
          <cell r="H404" t="str">
            <v>№2</v>
          </cell>
          <cell r="I404"/>
          <cell r="J404" t="str">
            <v>ООО «Bek Kom Engineering»</v>
          </cell>
          <cell r="K404" t="str">
            <v>№94Д/21/ДУЗ</v>
          </cell>
          <cell r="L404" t="str">
            <v>23 апреля 2021г.</v>
          </cell>
          <cell r="M404">
            <v>1000000000</v>
          </cell>
          <cell r="N404"/>
          <cell r="O404"/>
          <cell r="P404"/>
          <cell r="Q404"/>
          <cell r="R404"/>
          <cell r="S404"/>
          <cell r="T404"/>
          <cell r="U404"/>
          <cell r="V404"/>
          <cell r="W404"/>
          <cell r="X404"/>
        </row>
        <row r="405">
          <cell r="A405" t="str">
            <v>NAV1708</v>
          </cell>
          <cell r="B405" t="str">
            <v>NAV1708</v>
          </cell>
          <cell r="C405" t="str">
            <v>Навои</v>
          </cell>
          <cell r="D405" t="str">
            <v>Kalayazizan</v>
          </cell>
          <cell r="E405" t="str">
            <v>Навоийская область, Кизилтепинский район, МФИ Калайазизан</v>
          </cell>
          <cell r="F405" t="str">
            <v>«Kalayazizan (NAV1708)»</v>
          </cell>
          <cell r="G405" t="str">
            <v>Монтаж оборудования</v>
          </cell>
          <cell r="H405" t="str">
            <v>№2</v>
          </cell>
          <cell r="I405"/>
          <cell r="J405" t="str">
            <v>ООО «Bek Kom Engineering»</v>
          </cell>
          <cell r="K405" t="str">
            <v>№94Д/21/ДУЗ</v>
          </cell>
          <cell r="L405" t="str">
            <v>23 апреля 2021г.</v>
          </cell>
          <cell r="M405">
            <v>1000000000</v>
          </cell>
          <cell r="N405"/>
          <cell r="O405"/>
          <cell r="P405"/>
          <cell r="Q405"/>
          <cell r="R405"/>
          <cell r="S405"/>
          <cell r="T405"/>
          <cell r="U405"/>
          <cell r="V405"/>
          <cell r="W405"/>
          <cell r="X405"/>
        </row>
        <row r="406">
          <cell r="A406" t="str">
            <v>NAV1711</v>
          </cell>
          <cell r="B406" t="str">
            <v>NAV1711</v>
          </cell>
          <cell r="C406" t="str">
            <v>Навои</v>
          </cell>
          <cell r="D406" t="str">
            <v>Gurda</v>
          </cell>
          <cell r="E406" t="str">
            <v>Навоийская область,Карманинский район, МФЙ Гурда, ул.Нурафшон</v>
          </cell>
          <cell r="F406" t="str">
            <v>«Gurda (NAV1711)»</v>
          </cell>
          <cell r="G406" t="str">
            <v>Монтаж оборудования</v>
          </cell>
          <cell r="H406" t="str">
            <v>№2</v>
          </cell>
          <cell r="I406"/>
          <cell r="J406" t="str">
            <v>ООО «Bek Kom Engineering»</v>
          </cell>
          <cell r="K406" t="str">
            <v>№94Д/21/ДУЗ</v>
          </cell>
          <cell r="L406" t="str">
            <v>23 апреля 2021г.</v>
          </cell>
          <cell r="M406">
            <v>1000000000</v>
          </cell>
          <cell r="N406"/>
          <cell r="O406"/>
          <cell r="P406"/>
          <cell r="Q406"/>
          <cell r="R406"/>
          <cell r="S406"/>
          <cell r="T406"/>
          <cell r="U406"/>
          <cell r="V406"/>
          <cell r="W406"/>
          <cell r="X406"/>
        </row>
        <row r="407">
          <cell r="A407" t="str">
            <v>NAV1713</v>
          </cell>
          <cell r="B407" t="str">
            <v>NAV1713</v>
          </cell>
          <cell r="C407" t="str">
            <v>Навои</v>
          </cell>
          <cell r="D407" t="str">
            <v>Gangir</v>
          </cell>
          <cell r="E407" t="str">
            <v>Навоийская область, Хатирчинский район, МФЙ Найман, ул. Гангир</v>
          </cell>
          <cell r="F407" t="str">
            <v>«Gangir (NAV1713)»</v>
          </cell>
          <cell r="G407" t="str">
            <v>Монтаж оборудования</v>
          </cell>
          <cell r="H407" t="str">
            <v>№2</v>
          </cell>
          <cell r="I407"/>
          <cell r="J407" t="str">
            <v>ООО «Bek Kom Engineering»</v>
          </cell>
          <cell r="K407" t="str">
            <v>№94Д/21/ДУЗ</v>
          </cell>
          <cell r="L407" t="str">
            <v>23 апреля 2021г.</v>
          </cell>
          <cell r="M407">
            <v>1000000000</v>
          </cell>
          <cell r="N407"/>
          <cell r="O407"/>
          <cell r="P407"/>
          <cell r="Q407"/>
          <cell r="R407"/>
          <cell r="S407"/>
          <cell r="T407"/>
          <cell r="U407"/>
          <cell r="V407"/>
          <cell r="W407"/>
          <cell r="X407"/>
        </row>
        <row r="408">
          <cell r="A408" t="str">
            <v>NAV1714</v>
          </cell>
          <cell r="B408" t="str">
            <v>NAV1714</v>
          </cell>
          <cell r="C408" t="str">
            <v>Навои</v>
          </cell>
          <cell r="D408" t="str">
            <v>Shibzon</v>
          </cell>
          <cell r="E408" t="str">
            <v>Навоийская область, Карманинский район, МФИ Шибзон</v>
          </cell>
          <cell r="F408" t="str">
            <v>«Shibzon (NAV1714)»</v>
          </cell>
          <cell r="G408" t="str">
            <v>Монтаж оборудования</v>
          </cell>
          <cell r="H408" t="str">
            <v>№2</v>
          </cell>
          <cell r="I408"/>
          <cell r="J408" t="str">
            <v>ООО «Bek Kom Engineering»</v>
          </cell>
          <cell r="K408" t="str">
            <v>№94Д/21/ДУЗ</v>
          </cell>
          <cell r="L408" t="str">
            <v>23 апреля 2021г.</v>
          </cell>
          <cell r="M408">
            <v>1000000000</v>
          </cell>
          <cell r="N408"/>
          <cell r="O408"/>
          <cell r="P408"/>
          <cell r="Q408"/>
          <cell r="R408"/>
          <cell r="S408"/>
          <cell r="T408"/>
          <cell r="U408"/>
          <cell r="V408"/>
          <cell r="W408"/>
          <cell r="X408"/>
        </row>
        <row r="409">
          <cell r="A409" t="str">
            <v>NAV1715</v>
          </cell>
          <cell r="B409" t="str">
            <v>NAV1715</v>
          </cell>
          <cell r="C409" t="str">
            <v>Навои</v>
          </cell>
          <cell r="D409" t="str">
            <v>Ibn Sino</v>
          </cell>
          <cell r="E409" t="str">
            <v>Навоийская область, Хатирчинский район, ФХ Ибн Сино, МФЙ Корача</v>
          </cell>
          <cell r="F409" t="str">
            <v>«Ibn Sino (NAV1715)»</v>
          </cell>
          <cell r="G409" t="str">
            <v>Монтаж оборудования</v>
          </cell>
          <cell r="H409" t="str">
            <v>№2</v>
          </cell>
          <cell r="I409"/>
          <cell r="J409" t="str">
            <v>ООО «Bek Kom Engineering»</v>
          </cell>
          <cell r="K409" t="str">
            <v>№94Д/21/ДУЗ</v>
          </cell>
          <cell r="L409" t="str">
            <v>23 апреля 2021г.</v>
          </cell>
          <cell r="M409">
            <v>1000000000</v>
          </cell>
          <cell r="N409"/>
          <cell r="O409"/>
          <cell r="P409"/>
          <cell r="Q409"/>
          <cell r="R409"/>
          <cell r="S409"/>
          <cell r="T409"/>
          <cell r="U409"/>
          <cell r="V409"/>
          <cell r="W409"/>
          <cell r="X409"/>
        </row>
        <row r="410">
          <cell r="A410" t="str">
            <v>NAV1716</v>
          </cell>
          <cell r="B410" t="str">
            <v>NAV1716</v>
          </cell>
          <cell r="C410" t="str">
            <v>Навои</v>
          </cell>
          <cell r="D410" t="str">
            <v>Kalkon ota</v>
          </cell>
          <cell r="E410" t="str">
            <v>Навоийская область, Новбахорский район, пос. Калкон ота, МФЙ Узбекистан</v>
          </cell>
          <cell r="F410" t="str">
            <v>«Kalkon ota (NAV1716)»</v>
          </cell>
          <cell r="G410" t="str">
            <v>Монтаж оборудования</v>
          </cell>
          <cell r="H410" t="str">
            <v>№2</v>
          </cell>
          <cell r="I410"/>
          <cell r="J410" t="str">
            <v>ООО «Bek Kom Engineering»</v>
          </cell>
          <cell r="K410" t="str">
            <v>№94Д/21/ДУЗ</v>
          </cell>
          <cell r="L410" t="str">
            <v>23 апреля 2021г.</v>
          </cell>
          <cell r="M410">
            <v>1000000000</v>
          </cell>
          <cell r="N410"/>
          <cell r="O410"/>
          <cell r="P410"/>
          <cell r="Q410"/>
          <cell r="R410"/>
          <cell r="S410"/>
          <cell r="T410"/>
          <cell r="U410"/>
          <cell r="V410"/>
          <cell r="W410"/>
          <cell r="X410"/>
        </row>
        <row r="411">
          <cell r="A411" t="str">
            <v>NAV1720</v>
          </cell>
          <cell r="B411" t="str">
            <v>NAV1720</v>
          </cell>
          <cell r="C411" t="str">
            <v>Навои</v>
          </cell>
          <cell r="D411" t="str">
            <v>Tashquloq</v>
          </cell>
          <cell r="E411" t="str">
            <v>Навоийская область, Хатирчинский район, ФО Э. Абдиев</v>
          </cell>
          <cell r="F411" t="str">
            <v>«Tashquloq (NAV1720)»</v>
          </cell>
          <cell r="G411" t="str">
            <v>Монтаж оборудования</v>
          </cell>
          <cell r="H411" t="str">
            <v>№2</v>
          </cell>
          <cell r="I411"/>
          <cell r="J411" t="str">
            <v>ООО «Bek Kom Engineering»</v>
          </cell>
          <cell r="K411" t="str">
            <v>№94Д/21/ДУЗ</v>
          </cell>
          <cell r="L411" t="str">
            <v>23 апреля 2021г.</v>
          </cell>
          <cell r="M411">
            <v>1000000000</v>
          </cell>
          <cell r="N411"/>
          <cell r="O411"/>
          <cell r="P411"/>
          <cell r="Q411"/>
          <cell r="R411"/>
          <cell r="S411"/>
          <cell r="T411"/>
          <cell r="U411"/>
          <cell r="V411"/>
          <cell r="W411"/>
          <cell r="X411"/>
        </row>
        <row r="412">
          <cell r="A412" t="str">
            <v>NAV1721</v>
          </cell>
          <cell r="B412" t="str">
            <v>NAV1721</v>
          </cell>
          <cell r="C412" t="str">
            <v>Навои</v>
          </cell>
          <cell r="D412" t="str">
            <v>Nasosnaya</v>
          </cell>
          <cell r="E412" t="str">
            <v>Навоийская область, Карманинский район, МФИ Тинчлик, рядом с Водонасосной НГМК</v>
          </cell>
          <cell r="F412" t="str">
            <v>«Nasosnaya (NAV1721)»</v>
          </cell>
          <cell r="G412" t="str">
            <v>Монтаж оборудования</v>
          </cell>
          <cell r="H412" t="str">
            <v>№2</v>
          </cell>
          <cell r="I412"/>
          <cell r="J412" t="str">
            <v>ООО «Bek Kom Engineering»</v>
          </cell>
          <cell r="K412" t="str">
            <v>№94Д/21/ДУЗ</v>
          </cell>
          <cell r="L412" t="str">
            <v>23 апреля 2021г.</v>
          </cell>
          <cell r="M412">
            <v>1000000000</v>
          </cell>
          <cell r="N412"/>
          <cell r="O412"/>
          <cell r="P412"/>
          <cell r="Q412"/>
          <cell r="R412"/>
          <cell r="S412"/>
          <cell r="T412"/>
          <cell r="U412"/>
          <cell r="V412"/>
          <cell r="W412"/>
          <cell r="X412"/>
        </row>
        <row r="413">
          <cell r="A413" t="str">
            <v>NAV1722</v>
          </cell>
          <cell r="B413" t="str">
            <v>NAV1722</v>
          </cell>
          <cell r="C413" t="str">
            <v>Навои</v>
          </cell>
          <cell r="D413" t="str">
            <v>Malik</v>
          </cell>
          <cell r="E413" t="str">
            <v>Навоийская область, Карманинский район, МФИ Малик</v>
          </cell>
          <cell r="F413" t="str">
            <v>«Malik (NAV1722)»</v>
          </cell>
          <cell r="G413" t="str">
            <v>Монтаж оборудования</v>
          </cell>
          <cell r="H413" t="str">
            <v>№2</v>
          </cell>
          <cell r="I413"/>
          <cell r="J413" t="str">
            <v>ООО «Bek Kom Engineering»</v>
          </cell>
          <cell r="K413" t="str">
            <v>№94Д/21/ДУЗ</v>
          </cell>
          <cell r="L413" t="str">
            <v>23 апреля 2021г.</v>
          </cell>
          <cell r="M413">
            <v>1000000000</v>
          </cell>
          <cell r="N413"/>
          <cell r="O413"/>
          <cell r="P413"/>
          <cell r="Q413"/>
          <cell r="R413"/>
          <cell r="S413"/>
          <cell r="T413"/>
          <cell r="U413"/>
          <cell r="V413"/>
          <cell r="W413"/>
          <cell r="X413"/>
        </row>
        <row r="414">
          <cell r="A414" t="str">
            <v>NAV1726</v>
          </cell>
          <cell r="B414" t="str">
            <v>NAV1726</v>
          </cell>
          <cell r="C414" t="str">
            <v>Навои</v>
          </cell>
          <cell r="D414" t="str">
            <v>Xodjabad</v>
          </cell>
          <cell r="E414" t="str">
            <v>Навоийская область, Нуратинский район, пос. Ходжиабад, МФИ Ходжиабад</v>
          </cell>
          <cell r="F414" t="str">
            <v>«Xodjabad (NAV1726)»</v>
          </cell>
          <cell r="G414" t="str">
            <v>Монтаж оборудования</v>
          </cell>
          <cell r="H414" t="str">
            <v>№2</v>
          </cell>
          <cell r="I414"/>
          <cell r="J414" t="str">
            <v>ООО «Bek Kom Engineering»</v>
          </cell>
          <cell r="K414" t="str">
            <v>№94Д/21/ДУЗ</v>
          </cell>
          <cell r="L414" t="str">
            <v>23 апреля 2021г.</v>
          </cell>
          <cell r="M414">
            <v>1000000000</v>
          </cell>
          <cell r="N414"/>
          <cell r="O414"/>
          <cell r="P414"/>
          <cell r="Q414"/>
          <cell r="R414"/>
          <cell r="S414"/>
          <cell r="T414"/>
          <cell r="U414"/>
          <cell r="V414"/>
          <cell r="W414"/>
          <cell r="X414"/>
        </row>
        <row r="415">
          <cell r="A415" t="str">
            <v>NAV1727</v>
          </cell>
          <cell r="B415" t="str">
            <v>NAV1727</v>
          </cell>
          <cell r="C415" t="str">
            <v>Навои</v>
          </cell>
          <cell r="D415" t="str">
            <v>Xusbiddin</v>
          </cell>
          <cell r="E415" t="str">
            <v>Навоийская область, Кизилтепинский район, МФИ Хусбиддин</v>
          </cell>
          <cell r="F415" t="str">
            <v>«Xusbiddin (NAV1727)»</v>
          </cell>
          <cell r="G415" t="str">
            <v>Монтаж оборудования</v>
          </cell>
          <cell r="H415" t="str">
            <v>№2</v>
          </cell>
          <cell r="I415"/>
          <cell r="J415" t="str">
            <v>ООО «Bek Kom Engineering»</v>
          </cell>
          <cell r="K415" t="str">
            <v>№94Д/21/ДУЗ</v>
          </cell>
          <cell r="L415" t="str">
            <v>23 апреля 2021г.</v>
          </cell>
          <cell r="M415">
            <v>1000000000</v>
          </cell>
          <cell r="N415"/>
          <cell r="O415"/>
          <cell r="P415"/>
          <cell r="Q415"/>
          <cell r="R415"/>
          <cell r="S415"/>
          <cell r="T415"/>
          <cell r="U415"/>
          <cell r="V415"/>
          <cell r="W415"/>
          <cell r="X415"/>
        </row>
        <row r="416">
          <cell r="A416" t="str">
            <v>TSH4178</v>
          </cell>
          <cell r="B416" t="str">
            <v>CS3003</v>
          </cell>
          <cell r="C416" t="str">
            <v>Ташкент</v>
          </cell>
          <cell r="D416" t="str">
            <v>Agrofirma "Navoi Mirishkor"</v>
          </cell>
          <cell r="E416" t="str">
            <v>Таш. обл., Таш р-н, КФЙ Чувалачи, ул. Алмазор, д.1</v>
          </cell>
          <cell r="F416" t="str">
            <v>«Agrofirma "Navoi Mirishkor" (CS3003)»</v>
          </cell>
          <cell r="G416" t="str">
            <v>Монтаж/демонтаж оборудования</v>
          </cell>
          <cell r="H416" t="str">
            <v>№24</v>
          </cell>
          <cell r="I416"/>
          <cell r="J416" t="str">
            <v>ООО «Bek Kom Engineering»</v>
          </cell>
          <cell r="K416" t="str">
            <v>№92Д/21/ДУЗ</v>
          </cell>
          <cell r="L416" t="str">
            <v>23 апреля 2021г.</v>
          </cell>
          <cell r="M416">
            <v>1000000000</v>
          </cell>
          <cell r="N416"/>
          <cell r="O416"/>
          <cell r="P416"/>
          <cell r="Q416"/>
          <cell r="R416"/>
          <cell r="S416"/>
          <cell r="T416"/>
          <cell r="U416"/>
          <cell r="V416"/>
          <cell r="W416"/>
          <cell r="X416"/>
        </row>
        <row r="417">
          <cell r="A417" t="str">
            <v>TSH4195</v>
          </cell>
          <cell r="B417" t="str">
            <v>CS0602</v>
          </cell>
          <cell r="C417" t="str">
            <v>Ташкент</v>
          </cell>
          <cell r="D417" t="str">
            <v>Chuvalachi</v>
          </cell>
          <cell r="E417" t="str">
            <v>Таш. обл., Таш. р-н, КФЙ Чувалачи,махал. Ком. Гультепа</v>
          </cell>
          <cell r="F417" t="str">
            <v>«Chuvalachi (CS0602)»</v>
          </cell>
          <cell r="G417" t="str">
            <v>Монтаж/демонтаж оборудования</v>
          </cell>
          <cell r="H417" t="str">
            <v>№24</v>
          </cell>
          <cell r="I417"/>
          <cell r="J417" t="str">
            <v>ООО «Bek Kom Engineering»</v>
          </cell>
          <cell r="K417" t="str">
            <v>№92Д/21/ДУЗ</v>
          </cell>
          <cell r="L417" t="str">
            <v>23 апреля 2021г.</v>
          </cell>
          <cell r="M417">
            <v>1000000000</v>
          </cell>
          <cell r="N417"/>
          <cell r="O417"/>
          <cell r="P417"/>
          <cell r="Q417"/>
          <cell r="R417"/>
          <cell r="S417"/>
          <cell r="T417"/>
          <cell r="U417"/>
          <cell r="V417"/>
          <cell r="W417"/>
          <cell r="X417"/>
        </row>
        <row r="418">
          <cell r="A418" t="str">
            <v>TSH4383</v>
          </cell>
          <cell r="B418" t="str">
            <v>CS3112</v>
          </cell>
          <cell r="C418" t="str">
            <v>Ташкент</v>
          </cell>
          <cell r="D418" t="str">
            <v>Yunusabad veschevoy</v>
          </cell>
          <cell r="E418" t="str">
            <v>Таш.обл, Зангиат.р-н,Чоштепа КФЙ, Тошкент авто халка йули</v>
          </cell>
          <cell r="F418" t="str">
            <v>«Yunusabad veschevoy (CS3112)»</v>
          </cell>
          <cell r="G418" t="str">
            <v>Монтаж/демонтаж оборудования</v>
          </cell>
          <cell r="H418" t="str">
            <v>№24</v>
          </cell>
          <cell r="I418"/>
          <cell r="J418" t="str">
            <v>ООО «Bek Kom Engineering»</v>
          </cell>
          <cell r="K418" t="str">
            <v>№92Д/21/ДУЗ</v>
          </cell>
          <cell r="L418" t="str">
            <v>23 апреля 2021г.</v>
          </cell>
          <cell r="M418">
            <v>1000000000</v>
          </cell>
          <cell r="N418"/>
          <cell r="O418"/>
          <cell r="P418"/>
          <cell r="Q418"/>
          <cell r="R418"/>
          <cell r="S418"/>
          <cell r="T418"/>
          <cell r="U418"/>
          <cell r="V418"/>
          <cell r="W418"/>
          <cell r="X418"/>
        </row>
        <row r="419">
          <cell r="A419" t="str">
            <v>TSH4175</v>
          </cell>
          <cell r="B419" t="str">
            <v>TSH4175</v>
          </cell>
          <cell r="C419" t="str">
            <v>Ташкент</v>
          </cell>
          <cell r="D419" t="str">
            <v>Qalandar Ziyo Nur</v>
          </cell>
          <cell r="E419" t="str">
            <v>Ташкентская обл., Ташкентский р-н, КФЙ Куктерак, ул.Мамуров, д.100</v>
          </cell>
          <cell r="F419" t="str">
            <v>«Qalandar Ziyo Nur (TSH4175)»</v>
          </cell>
          <cell r="G419" t="str">
            <v>Монтаж/демонтаж оборудования</v>
          </cell>
          <cell r="H419" t="str">
            <v>№24</v>
          </cell>
          <cell r="I419"/>
          <cell r="J419" t="str">
            <v>ООО «Bek Kom Engineering»</v>
          </cell>
          <cell r="K419" t="str">
            <v>№92Д/21/ДУЗ</v>
          </cell>
          <cell r="L419" t="str">
            <v>23 апреля 2021г.</v>
          </cell>
          <cell r="M419">
            <v>1000000000</v>
          </cell>
          <cell r="N419"/>
          <cell r="O419"/>
          <cell r="P419"/>
          <cell r="Q419"/>
          <cell r="R419"/>
          <cell r="S419"/>
          <cell r="T419"/>
          <cell r="U419"/>
          <cell r="V419"/>
          <cell r="W419"/>
          <cell r="X419"/>
        </row>
        <row r="420">
          <cell r="A420" t="str">
            <v>TSH4057</v>
          </cell>
          <cell r="B420" t="str">
            <v>CS0081</v>
          </cell>
          <cell r="C420" t="str">
            <v>Ташкент</v>
          </cell>
          <cell r="D420" t="str">
            <v>Keles</v>
          </cell>
          <cell r="E420" t="str">
            <v>Таш. Обл, г. Келес, ул. Генерала Гафурова, 84, здание поста ГАИ</v>
          </cell>
          <cell r="F420" t="str">
            <v>«Keles (CS0081)»</v>
          </cell>
          <cell r="G420" t="str">
            <v>Монтаж/демонтаж оборудования</v>
          </cell>
          <cell r="H420" t="str">
            <v>№24</v>
          </cell>
          <cell r="I420"/>
          <cell r="J420" t="str">
            <v>ООО «Bek Kom Engineering»</v>
          </cell>
          <cell r="K420" t="str">
            <v>№92Д/21/ДУЗ</v>
          </cell>
          <cell r="L420" t="str">
            <v>23 апреля 2021г.</v>
          </cell>
          <cell r="M420">
            <v>1000000000</v>
          </cell>
          <cell r="N420"/>
          <cell r="O420"/>
          <cell r="P420"/>
          <cell r="Q420"/>
          <cell r="R420"/>
          <cell r="S420"/>
          <cell r="T420"/>
          <cell r="U420"/>
          <cell r="V420"/>
          <cell r="W420"/>
          <cell r="X420"/>
        </row>
        <row r="421">
          <cell r="A421" t="str">
            <v>TSH4263</v>
          </cell>
          <cell r="B421" t="str">
            <v>CS0621</v>
          </cell>
          <cell r="C421" t="str">
            <v>Ташкент</v>
          </cell>
          <cell r="D421" t="str">
            <v>Koksaray</v>
          </cell>
          <cell r="E421" t="str">
            <v>Таш.обл.,Таш. р-н, н.п.Коксарай, ул. Мин-воды 76/5</v>
          </cell>
          <cell r="F421" t="str">
            <v>«Koksaray (CS0621)»</v>
          </cell>
          <cell r="G421" t="str">
            <v>Монтаж/демонтаж оборудования</v>
          </cell>
          <cell r="H421" t="str">
            <v>№24</v>
          </cell>
          <cell r="I421"/>
          <cell r="J421" t="str">
            <v>ООО «Bek Kom Engineering»</v>
          </cell>
          <cell r="K421" t="str">
            <v>№92Д/21/ДУЗ</v>
          </cell>
          <cell r="L421" t="str">
            <v>23 апреля 2021г.</v>
          </cell>
          <cell r="M421">
            <v>1000000000</v>
          </cell>
          <cell r="N421"/>
          <cell r="O421"/>
          <cell r="P421"/>
          <cell r="Q421"/>
          <cell r="R421"/>
          <cell r="S421"/>
          <cell r="T421"/>
          <cell r="U421"/>
          <cell r="V421"/>
          <cell r="W421"/>
          <cell r="X421"/>
        </row>
        <row r="422">
          <cell r="A422" t="str">
            <v>TSH4332</v>
          </cell>
          <cell r="B422" t="str">
            <v>CS0708</v>
          </cell>
          <cell r="C422" t="str">
            <v>Ташкент</v>
          </cell>
          <cell r="D422" t="str">
            <v>Kapoor International</v>
          </cell>
          <cell r="E422" t="str">
            <v>г. Ташкент, М-Улугбекский р-н, ул. Буюк Ипак Йули, д.160Б</v>
          </cell>
          <cell r="F422" t="str">
            <v>«Kapoor International (CS0708)»</v>
          </cell>
          <cell r="G422" t="str">
            <v>Монтаж/демонтаж оборудования</v>
          </cell>
          <cell r="H422" t="str">
            <v>№24</v>
          </cell>
          <cell r="I422"/>
          <cell r="J422" t="str">
            <v>ООО «Bek Kom Engineering»</v>
          </cell>
          <cell r="K422" t="str">
            <v>№92Д/21/ДУЗ</v>
          </cell>
          <cell r="L422" t="str">
            <v>23 апреля 2021г.</v>
          </cell>
          <cell r="M422">
            <v>1000000000</v>
          </cell>
          <cell r="N422"/>
          <cell r="O422"/>
          <cell r="P422"/>
          <cell r="Q422"/>
          <cell r="R422"/>
          <cell r="S422"/>
          <cell r="T422"/>
          <cell r="U422"/>
          <cell r="V422"/>
          <cell r="W422"/>
          <cell r="X422"/>
        </row>
        <row r="423">
          <cell r="A423" t="str">
            <v>TSH4467</v>
          </cell>
          <cell r="B423" t="str">
            <v>CS0145</v>
          </cell>
          <cell r="C423" t="str">
            <v>Ташкент</v>
          </cell>
          <cell r="D423" t="str">
            <v>FSO Dinamo</v>
          </cell>
          <cell r="E423" t="str">
            <v>г. Ташкент, Мирзоулугбекский р-н, ул. Интизор, 17</v>
          </cell>
          <cell r="F423" t="str">
            <v>«FSO Dinamo (CS0145)»</v>
          </cell>
          <cell r="G423" t="str">
            <v>Монтаж/демонтаж оборудования</v>
          </cell>
          <cell r="H423" t="str">
            <v>№24</v>
          </cell>
          <cell r="I423"/>
          <cell r="J423" t="str">
            <v>ООО «Bek Kom Engineering»</v>
          </cell>
          <cell r="K423" t="str">
            <v>№92Д/21/ДУЗ</v>
          </cell>
          <cell r="L423" t="str">
            <v>23 апреля 2021г.</v>
          </cell>
          <cell r="M423">
            <v>1000000000</v>
          </cell>
          <cell r="N423"/>
          <cell r="O423"/>
          <cell r="P423"/>
          <cell r="Q423"/>
          <cell r="R423"/>
          <cell r="S423"/>
          <cell r="T423"/>
          <cell r="U423"/>
          <cell r="V423"/>
          <cell r="W423"/>
          <cell r="X423"/>
        </row>
        <row r="424">
          <cell r="A424" t="str">
            <v>TSH4012</v>
          </cell>
          <cell r="B424" t="str">
            <v>CS0012</v>
          </cell>
          <cell r="C424" t="str">
            <v>Ташкент</v>
          </cell>
          <cell r="D424" t="str">
            <v>Specstroy</v>
          </cell>
          <cell r="E424" t="str">
            <v>г. Ташкент, ул. А .Темура, 25, Узмонтажстрой</v>
          </cell>
          <cell r="F424" t="str">
            <v>«Specstroy (CS0012)»</v>
          </cell>
          <cell r="G424" t="str">
            <v>Монтаж/демонтаж оборудования</v>
          </cell>
          <cell r="H424" t="str">
            <v>№24</v>
          </cell>
          <cell r="I424"/>
          <cell r="J424" t="str">
            <v>ООО «Bek Kom Engineering»</v>
          </cell>
          <cell r="K424" t="str">
            <v>№92Д/21/ДУЗ</v>
          </cell>
          <cell r="L424" t="str">
            <v>23 апреля 2021г.</v>
          </cell>
          <cell r="M424">
            <v>1000000000</v>
          </cell>
          <cell r="N424"/>
          <cell r="O424"/>
          <cell r="P424"/>
          <cell r="Q424"/>
          <cell r="R424"/>
          <cell r="S424"/>
          <cell r="T424"/>
          <cell r="U424"/>
          <cell r="V424"/>
          <cell r="W424"/>
          <cell r="X424"/>
        </row>
        <row r="425">
          <cell r="A425" t="str">
            <v>CHR4919</v>
          </cell>
          <cell r="B425" t="str">
            <v>CHR4919</v>
          </cell>
          <cell r="C425" t="str">
            <v>Чирчик</v>
          </cell>
          <cell r="D425" t="str">
            <v>UzKTJM</v>
          </cell>
          <cell r="E425" t="str">
            <v>г. Чирчик, ул. Хайдарова, 1</v>
          </cell>
          <cell r="F425" t="str">
            <v>«UzKTJM (CHR4919)»</v>
          </cell>
          <cell r="G425" t="str">
            <v>Монтаж/демонтаж оборудования</v>
          </cell>
          <cell r="H425" t="str">
            <v>№6</v>
          </cell>
          <cell r="I425"/>
          <cell r="J425" t="str">
            <v>ООО «Communication»</v>
          </cell>
          <cell r="K425" t="str">
            <v>№105Д/21/ДУЗ</v>
          </cell>
          <cell r="L425" t="str">
            <v>07 мая 2021г.</v>
          </cell>
          <cell r="M425">
            <v>1000000000</v>
          </cell>
          <cell r="N425"/>
          <cell r="O425"/>
          <cell r="P425"/>
          <cell r="Q425"/>
          <cell r="R425"/>
          <cell r="S425"/>
          <cell r="T425"/>
          <cell r="U425"/>
          <cell r="V425"/>
          <cell r="W425"/>
          <cell r="X425"/>
        </row>
        <row r="426">
          <cell r="A426" t="str">
            <v>TSH4377</v>
          </cell>
          <cell r="B426" t="str">
            <v>CS2903</v>
          </cell>
          <cell r="C426" t="str">
            <v>Ташкент</v>
          </cell>
          <cell r="D426" t="str">
            <v>NPO "Plemelita"</v>
          </cell>
          <cell r="E426" t="str">
            <v xml:space="preserve">Кибр. р-н, п. Красный водопад </v>
          </cell>
          <cell r="F426" t="str">
            <v>«NPO "Plemelita" (CS2903)»</v>
          </cell>
          <cell r="G426" t="str">
            <v>Монтаж/демонтаж оборудования</v>
          </cell>
          <cell r="H426" t="str">
            <v>№25</v>
          </cell>
          <cell r="I426"/>
          <cell r="J426" t="str">
            <v>ООО «Bek Kom Engineering»</v>
          </cell>
          <cell r="K426" t="str">
            <v>№92Д/21/ДУЗ</v>
          </cell>
          <cell r="L426" t="str">
            <v>23 апреля 2021г.</v>
          </cell>
          <cell r="M426">
            <v>1000000000</v>
          </cell>
          <cell r="N426"/>
          <cell r="O426"/>
          <cell r="P426"/>
          <cell r="Q426"/>
          <cell r="R426"/>
          <cell r="S426"/>
          <cell r="T426"/>
          <cell r="U426"/>
          <cell r="V426"/>
          <cell r="W426"/>
          <cell r="X426"/>
        </row>
        <row r="427">
          <cell r="A427" t="str">
            <v>TSH4181</v>
          </cell>
          <cell r="B427" t="str">
            <v>CS3007</v>
          </cell>
          <cell r="C427" t="str">
            <v>Ташкент</v>
          </cell>
          <cell r="D427" t="str">
            <v>Mayskiy KFI</v>
          </cell>
          <cell r="E427" t="str">
            <v>Таш. обл., Кибрайский р-н, Майск КФЙ, ул. Пулат-кадам, д.1</v>
          </cell>
          <cell r="F427" t="str">
            <v>«Mayskiy KFI (CS3007)»</v>
          </cell>
          <cell r="G427" t="str">
            <v>Монтаж/демонтаж оборудования</v>
          </cell>
          <cell r="H427" t="str">
            <v>№25</v>
          </cell>
          <cell r="I427"/>
          <cell r="J427" t="str">
            <v>ООО «Bek Kom Engineering»</v>
          </cell>
          <cell r="K427" t="str">
            <v>№92Д/21/ДУЗ</v>
          </cell>
          <cell r="L427" t="str">
            <v>23 апреля 2021г.</v>
          </cell>
          <cell r="M427">
            <v>1000000000</v>
          </cell>
          <cell r="N427"/>
          <cell r="O427"/>
          <cell r="P427"/>
          <cell r="Q427"/>
          <cell r="R427"/>
          <cell r="S427"/>
          <cell r="T427"/>
          <cell r="U427"/>
          <cell r="V427"/>
          <cell r="W427"/>
          <cell r="X427"/>
        </row>
        <row r="428">
          <cell r="A428" t="str">
            <v>TSH4506</v>
          </cell>
          <cell r="B428" t="str">
            <v>TSH4506</v>
          </cell>
          <cell r="C428" t="str">
            <v>Ташкент</v>
          </cell>
          <cell r="D428" t="str">
            <v>Sasbaha</v>
          </cell>
          <cell r="E428" t="str">
            <v>Ташкентская   обль. Кибрайский р-н, Окковок КФЙ, Околтин МФЙ</v>
          </cell>
          <cell r="F428" t="str">
            <v>«Sasbaha (TSH4506)»</v>
          </cell>
          <cell r="G428" t="str">
            <v>Монтаж/демонтаж оборудования</v>
          </cell>
          <cell r="H428" t="str">
            <v>№25</v>
          </cell>
          <cell r="I428"/>
          <cell r="J428" t="str">
            <v>ООО «Bek Kom Engineering»</v>
          </cell>
          <cell r="K428" t="str">
            <v>№92Д/21/ДУЗ</v>
          </cell>
          <cell r="L428" t="str">
            <v>23 апреля 2021г.</v>
          </cell>
          <cell r="M428">
            <v>1000000000</v>
          </cell>
          <cell r="N428"/>
          <cell r="O428"/>
          <cell r="P428"/>
          <cell r="Q428"/>
          <cell r="R428"/>
          <cell r="S428"/>
          <cell r="T428"/>
          <cell r="U428"/>
          <cell r="V428"/>
          <cell r="W428"/>
          <cell r="X428"/>
        </row>
        <row r="429">
          <cell r="A429" t="str">
            <v>TSH4241</v>
          </cell>
          <cell r="B429" t="str">
            <v>CS3083</v>
          </cell>
          <cell r="C429" t="str">
            <v>Ташкент</v>
          </cell>
          <cell r="D429" t="str">
            <v>NII Rastenivodstva</v>
          </cell>
          <cell r="E429" t="str">
            <v>Ташкентский вилоят, Кибрайский р-н,поселок Ботаника, УзНИИ Растениеводства</v>
          </cell>
          <cell r="F429" t="str">
            <v>«NII Rastenivodstva (CS3083)»</v>
          </cell>
          <cell r="G429" t="str">
            <v>Монтаж/демонтаж оборудования</v>
          </cell>
          <cell r="H429" t="str">
            <v>№25</v>
          </cell>
          <cell r="I429"/>
          <cell r="J429" t="str">
            <v>ООО «Bek Kom Engineering»</v>
          </cell>
          <cell r="K429" t="str">
            <v>№92Д/21/ДУЗ</v>
          </cell>
          <cell r="L429" t="str">
            <v>23 апреля 2021г.</v>
          </cell>
          <cell r="M429">
            <v>1000000000</v>
          </cell>
          <cell r="N429"/>
          <cell r="O429"/>
          <cell r="P429"/>
          <cell r="Q429"/>
          <cell r="R429"/>
          <cell r="S429"/>
          <cell r="T429"/>
          <cell r="U429"/>
          <cell r="V429"/>
          <cell r="W429"/>
          <cell r="X429"/>
        </row>
        <row r="430">
          <cell r="A430" t="str">
            <v>TSH4224</v>
          </cell>
          <cell r="B430" t="str">
            <v>CS0789</v>
          </cell>
          <cell r="C430" t="str">
            <v>Ташкент</v>
          </cell>
          <cell r="D430" t="str">
            <v>Chinabad PMK</v>
          </cell>
          <cell r="E430" t="str">
            <v>Кибрайский р-н, п. Чинабад, ул. Джами, 1А</v>
          </cell>
          <cell r="F430" t="str">
            <v>«Chinabad PMK (CS0789)»</v>
          </cell>
          <cell r="G430" t="str">
            <v>Монтаж/демонтаж оборудования</v>
          </cell>
          <cell r="H430" t="str">
            <v>№25</v>
          </cell>
          <cell r="I430"/>
          <cell r="J430" t="str">
            <v>ООО «Bek Kom Engineering»</v>
          </cell>
          <cell r="K430" t="str">
            <v>№92Д/21/ДУЗ</v>
          </cell>
          <cell r="L430" t="str">
            <v>23 апреля 2021г.</v>
          </cell>
          <cell r="M430">
            <v>1000000000</v>
          </cell>
          <cell r="N430"/>
          <cell r="O430"/>
          <cell r="P430"/>
          <cell r="Q430"/>
          <cell r="R430"/>
          <cell r="S430"/>
          <cell r="T430"/>
          <cell r="U430"/>
          <cell r="V430"/>
          <cell r="W430"/>
          <cell r="X430"/>
        </row>
        <row r="431">
          <cell r="A431" t="str">
            <v>TSH4056</v>
          </cell>
          <cell r="B431" t="str">
            <v>CS0078</v>
          </cell>
          <cell r="C431" t="str">
            <v>Ташкент</v>
          </cell>
          <cell r="D431" t="str">
            <v>Kibray</v>
          </cell>
          <cell r="E431" t="str">
            <v>Таш. обл., н.п Кибрай, РУС</v>
          </cell>
          <cell r="F431" t="str">
            <v>«Kibray (CS0078)»</v>
          </cell>
          <cell r="G431" t="str">
            <v>Монтаж/демонтаж оборудования</v>
          </cell>
          <cell r="H431" t="str">
            <v>№25</v>
          </cell>
          <cell r="I431"/>
          <cell r="J431" t="str">
            <v>ООО «Bek Kom Engineering»</v>
          </cell>
          <cell r="K431" t="str">
            <v>№92Д/21/ДУЗ</v>
          </cell>
          <cell r="L431" t="str">
            <v>23 апреля 2021г.</v>
          </cell>
          <cell r="M431">
            <v>1000000000</v>
          </cell>
          <cell r="N431"/>
          <cell r="O431"/>
          <cell r="P431"/>
          <cell r="Q431"/>
          <cell r="R431"/>
          <cell r="S431"/>
          <cell r="T431"/>
          <cell r="U431"/>
          <cell r="V431"/>
          <cell r="W431"/>
          <cell r="X431"/>
        </row>
        <row r="432">
          <cell r="A432" t="str">
            <v>TSH4233</v>
          </cell>
          <cell r="B432" t="str">
            <v>CS2901</v>
          </cell>
          <cell r="C432" t="str">
            <v>Ташкент</v>
          </cell>
          <cell r="D432" t="str">
            <v>SVP Madaniyat</v>
          </cell>
          <cell r="E432" t="str">
            <v>Кибр. р-н, КФЙ Маданият, СВП Маданият</v>
          </cell>
          <cell r="F432" t="str">
            <v>«SVP Madaniyat (CS2901)»</v>
          </cell>
          <cell r="G432" t="str">
            <v>Монтаж/демонтаж оборудования</v>
          </cell>
          <cell r="H432" t="str">
            <v>№25</v>
          </cell>
          <cell r="I432"/>
          <cell r="J432" t="str">
            <v>ООО «Bek Kom Engineering»</v>
          </cell>
          <cell r="K432" t="str">
            <v>№92Д/21/ДУЗ</v>
          </cell>
          <cell r="L432" t="str">
            <v>23 апреля 2021г.</v>
          </cell>
          <cell r="M432">
            <v>1000000000</v>
          </cell>
          <cell r="N432"/>
          <cell r="O432"/>
          <cell r="P432"/>
          <cell r="Q432"/>
          <cell r="R432"/>
          <cell r="S432"/>
          <cell r="T432"/>
          <cell r="U432"/>
          <cell r="V432"/>
          <cell r="W432"/>
          <cell r="X432"/>
        </row>
        <row r="433">
          <cell r="A433" t="str">
            <v>TSH4190</v>
          </cell>
          <cell r="B433" t="str">
            <v>CS3018</v>
          </cell>
          <cell r="C433" t="str">
            <v>Ташкент</v>
          </cell>
          <cell r="D433" t="str">
            <v>ООО "Istikbol"</v>
          </cell>
          <cell r="E433" t="str">
            <v>Таш. обл., Кибрайский р-н, Чимкентский тракт, ул. Гулистан, 1/2</v>
          </cell>
          <cell r="F433" t="str">
            <v>«ООО "Istikbol" (CS3018)»</v>
          </cell>
          <cell r="G433" t="str">
            <v>Монтаж/демонтаж оборудования</v>
          </cell>
          <cell r="H433" t="str">
            <v>№25</v>
          </cell>
          <cell r="I433"/>
          <cell r="J433" t="str">
            <v>ООО «Bek Kom Engineering»</v>
          </cell>
          <cell r="K433" t="str">
            <v>№92Д/21/ДУЗ</v>
          </cell>
          <cell r="L433" t="str">
            <v>23 апреля 2021г.</v>
          </cell>
          <cell r="M433">
            <v>1000000000</v>
          </cell>
          <cell r="N433"/>
          <cell r="O433"/>
          <cell r="P433"/>
          <cell r="Q433"/>
          <cell r="R433"/>
          <cell r="S433"/>
          <cell r="T433"/>
          <cell r="U433"/>
          <cell r="V433"/>
          <cell r="W433"/>
          <cell r="X433"/>
        </row>
        <row r="434">
          <cell r="A434" t="str">
            <v>TSH4185</v>
          </cell>
          <cell r="B434" t="str">
            <v>CS3013</v>
          </cell>
          <cell r="C434" t="str">
            <v>Ташкент</v>
          </cell>
          <cell r="D434" t="str">
            <v>Kibrayskiy proftexkollej</v>
          </cell>
          <cell r="E434" t="str">
            <v>Таш. обл., Кибрайский р-н, Салар ШФЙ, курган ТашТЭС</v>
          </cell>
          <cell r="F434" t="str">
            <v>«Kibrayskiy proftexkollej (CS3013)»</v>
          </cell>
          <cell r="G434" t="str">
            <v>Монтаж/демонтаж оборудования</v>
          </cell>
          <cell r="H434" t="str">
            <v>№25</v>
          </cell>
          <cell r="I434"/>
          <cell r="J434" t="str">
            <v>ООО «Bek Kom Engineering»</v>
          </cell>
          <cell r="K434" t="str">
            <v>№92Д/21/ДУЗ</v>
          </cell>
          <cell r="L434" t="str">
            <v>23 апреля 2021г.</v>
          </cell>
          <cell r="M434">
            <v>1000000000</v>
          </cell>
          <cell r="N434"/>
          <cell r="O434"/>
          <cell r="P434"/>
          <cell r="Q434"/>
          <cell r="R434"/>
          <cell r="S434"/>
          <cell r="T434"/>
          <cell r="U434"/>
          <cell r="V434"/>
          <cell r="W434"/>
          <cell r="X434"/>
        </row>
        <row r="435">
          <cell r="A435" t="str">
            <v>TSH4326</v>
          </cell>
          <cell r="B435" t="str">
            <v>CS0702</v>
          </cell>
          <cell r="C435" t="str">
            <v>Ташкент</v>
          </cell>
          <cell r="D435" t="str">
            <v>Institut Selektsii</v>
          </cell>
          <cell r="E435" t="str">
            <v>Таш.обл.,Кибрайский р-н, Салар ШФЙ, ул.Университетская, д.1</v>
          </cell>
          <cell r="F435" t="str">
            <v>«Institut Selektsii (CS0702)»</v>
          </cell>
          <cell r="G435" t="str">
            <v>Монтаж/демонтаж оборудования</v>
          </cell>
          <cell r="H435" t="str">
            <v>№25</v>
          </cell>
          <cell r="I435"/>
          <cell r="J435" t="str">
            <v>ООО «Bek Kom Engineering»</v>
          </cell>
          <cell r="K435" t="str">
            <v>№92Д/21/ДУЗ</v>
          </cell>
          <cell r="L435" t="str">
            <v>23 апреля 2021г.</v>
          </cell>
          <cell r="M435">
            <v>1000000000</v>
          </cell>
          <cell r="N435"/>
          <cell r="O435"/>
          <cell r="P435"/>
          <cell r="Q435"/>
          <cell r="R435"/>
          <cell r="S435"/>
          <cell r="T435"/>
          <cell r="U435"/>
          <cell r="V435"/>
          <cell r="W435"/>
          <cell r="X435"/>
        </row>
        <row r="436">
          <cell r="A436" t="str">
            <v>TSH4127</v>
          </cell>
          <cell r="B436" t="str">
            <v>CS2820</v>
          </cell>
          <cell r="C436" t="str">
            <v>Ташкент</v>
          </cell>
          <cell r="D436" t="str">
            <v>M-Ulugbekskiy PPK</v>
          </cell>
          <cell r="E436" t="str">
            <v>г. Ташкент, ТТЗ-4,д.47</v>
          </cell>
          <cell r="F436" t="str">
            <v>«M-Ulugbekskiy PPK (CS2820)»</v>
          </cell>
          <cell r="G436" t="str">
            <v>Монтаж/демонтаж оборудования</v>
          </cell>
          <cell r="H436" t="str">
            <v>№25</v>
          </cell>
          <cell r="I436"/>
          <cell r="J436" t="str">
            <v>ООО «Bek Kom Engineering»</v>
          </cell>
          <cell r="K436" t="str">
            <v>№92Д/21/ДУЗ</v>
          </cell>
          <cell r="L436" t="str">
            <v>23 апреля 2021г.</v>
          </cell>
          <cell r="M436">
            <v>1000000000</v>
          </cell>
          <cell r="N436"/>
          <cell r="O436"/>
          <cell r="P436"/>
          <cell r="Q436"/>
          <cell r="R436"/>
          <cell r="S436"/>
          <cell r="T436"/>
          <cell r="U436"/>
          <cell r="V436"/>
          <cell r="W436"/>
          <cell r="X436"/>
        </row>
        <row r="437">
          <cell r="A437" t="str">
            <v>YAN3800</v>
          </cell>
          <cell r="B437" t="str">
            <v>YAN3800</v>
          </cell>
          <cell r="C437" t="str">
            <v>Янгиюль</v>
          </cell>
          <cell r="D437" t="str">
            <v>Bruschatka</v>
          </cell>
          <cell r="E437" t="str">
            <v>Ташкентская область, Пскентский район, г.Пскент, ул.А.Темура,2</v>
          </cell>
          <cell r="F437" t="str">
            <v>«Bruschatka (YAN3800)»</v>
          </cell>
          <cell r="G437" t="str">
            <v>Монтаж оборудования</v>
          </cell>
          <cell r="H437" t="str">
            <v>№7</v>
          </cell>
          <cell r="I437"/>
          <cell r="J437" t="str">
            <v>ООО «Communication»</v>
          </cell>
          <cell r="K437" t="str">
            <v>№105Д/21/ДУЗ</v>
          </cell>
          <cell r="L437" t="str">
            <v>07 мая 2021г.</v>
          </cell>
          <cell r="M437">
            <v>1000000000</v>
          </cell>
          <cell r="N437"/>
          <cell r="O437"/>
          <cell r="P437"/>
          <cell r="Q437"/>
          <cell r="R437"/>
          <cell r="S437"/>
          <cell r="T437"/>
          <cell r="U437"/>
          <cell r="V437"/>
          <cell r="W437"/>
          <cell r="X437"/>
        </row>
        <row r="438">
          <cell r="A438" t="str">
            <v>YAN3801</v>
          </cell>
          <cell r="B438" t="str">
            <v>YAN3801</v>
          </cell>
          <cell r="C438" t="str">
            <v>Янгиюль</v>
          </cell>
          <cell r="D438" t="str">
            <v>S.Raximov</v>
          </cell>
          <cell r="E438" t="str">
            <v>Ташкентская область, Чиназский район, КФЙ Гайрат, ул. Туркистон</v>
          </cell>
          <cell r="F438" t="str">
            <v>«S.Raximov (YAN3801)»</v>
          </cell>
          <cell r="G438" t="str">
            <v>Монтаж оборудования</v>
          </cell>
          <cell r="H438" t="str">
            <v>№7</v>
          </cell>
          <cell r="I438"/>
          <cell r="J438" t="str">
            <v>ООО «Communication»</v>
          </cell>
          <cell r="K438" t="str">
            <v>№105Д/21/ДУЗ</v>
          </cell>
          <cell r="L438" t="str">
            <v>07 мая 2021г.</v>
          </cell>
          <cell r="M438">
            <v>1000000000</v>
          </cell>
          <cell r="N438"/>
          <cell r="O438"/>
          <cell r="P438"/>
          <cell r="Q438"/>
          <cell r="R438"/>
          <cell r="S438"/>
          <cell r="T438"/>
          <cell r="U438"/>
          <cell r="V438"/>
          <cell r="W438"/>
          <cell r="X438"/>
        </row>
        <row r="439">
          <cell r="A439" t="str">
            <v>YAN3810</v>
          </cell>
          <cell r="B439" t="str">
            <v>YAN3810</v>
          </cell>
          <cell r="C439" t="str">
            <v>Янгиюль</v>
          </cell>
          <cell r="D439" t="str">
            <v>Mitan</v>
          </cell>
          <cell r="E439" t="str">
            <v>Ташкентская область, Пскентский район, МФИ Митан, ул. Фуркат</v>
          </cell>
          <cell r="F439" t="str">
            <v>«Mitan (YAN3810)»</v>
          </cell>
          <cell r="G439" t="str">
            <v>Монтаж оборудования</v>
          </cell>
          <cell r="H439" t="str">
            <v>№7</v>
          </cell>
          <cell r="I439"/>
          <cell r="J439" t="str">
            <v>ООО «Communication»</v>
          </cell>
          <cell r="K439" t="str">
            <v>№105Д/21/ДУЗ</v>
          </cell>
          <cell r="L439" t="str">
            <v>07 мая 2021г.</v>
          </cell>
          <cell r="M439">
            <v>1000000000</v>
          </cell>
          <cell r="N439"/>
          <cell r="O439"/>
          <cell r="P439"/>
          <cell r="Q439"/>
          <cell r="R439"/>
          <cell r="S439"/>
          <cell r="T439"/>
          <cell r="U439"/>
          <cell r="V439"/>
          <cell r="W439"/>
          <cell r="X439"/>
        </row>
        <row r="440">
          <cell r="A440" t="str">
            <v>YAN3994</v>
          </cell>
          <cell r="B440" t="str">
            <v>YAN3994</v>
          </cell>
          <cell r="C440" t="str">
            <v>Янгиюль</v>
          </cell>
          <cell r="D440" t="str">
            <v>Vatan</v>
          </cell>
          <cell r="E440" t="str">
            <v>Ташкенткая область, Янгиюльский район, КФЙ Халкобод, МФЙ Ватан</v>
          </cell>
          <cell r="F440" t="str">
            <v>«Vatan (YAN3994)»</v>
          </cell>
          <cell r="G440" t="str">
            <v>Монтаж оборудования</v>
          </cell>
          <cell r="H440" t="str">
            <v>№7</v>
          </cell>
          <cell r="I440"/>
          <cell r="J440" t="str">
            <v>ООО «Communication»</v>
          </cell>
          <cell r="K440" t="str">
            <v>№105Д/21/ДУЗ</v>
          </cell>
          <cell r="L440" t="str">
            <v>07 мая 2021г.</v>
          </cell>
          <cell r="M440">
            <v>1000000000</v>
          </cell>
          <cell r="N440"/>
          <cell r="O440"/>
          <cell r="P440"/>
          <cell r="Q440"/>
          <cell r="R440"/>
          <cell r="S440"/>
          <cell r="T440"/>
          <cell r="U440"/>
          <cell r="V440"/>
          <cell r="W440"/>
          <cell r="X440"/>
        </row>
        <row r="441">
          <cell r="A441" t="str">
            <v>YAN3997</v>
          </cell>
          <cell r="B441" t="str">
            <v>YAN3997</v>
          </cell>
          <cell r="C441" t="str">
            <v>Янгиюль</v>
          </cell>
          <cell r="D441" t="str">
            <v>Yangi Zafar</v>
          </cell>
          <cell r="E441" t="str">
            <v>Ташкентская область, Аккурганский район, МФЙ Тортувли, ул. Чилонзор, д.37</v>
          </cell>
          <cell r="F441" t="str">
            <v>«Yangi Zafar (YAN3997)»</v>
          </cell>
          <cell r="G441" t="str">
            <v>Монтаж оборудования</v>
          </cell>
          <cell r="H441" t="str">
            <v>№7</v>
          </cell>
          <cell r="I441"/>
          <cell r="J441" t="str">
            <v>ООО «Communication»</v>
          </cell>
          <cell r="K441" t="str">
            <v>№105Д/21/ДУЗ</v>
          </cell>
          <cell r="L441" t="str">
            <v>07 мая 2021г.</v>
          </cell>
          <cell r="M441">
            <v>1000000000</v>
          </cell>
          <cell r="N441"/>
          <cell r="O441"/>
          <cell r="P441"/>
          <cell r="Q441"/>
          <cell r="R441"/>
          <cell r="S441"/>
          <cell r="T441"/>
          <cell r="U441"/>
          <cell r="V441"/>
          <cell r="W441"/>
          <cell r="X441"/>
        </row>
        <row r="442">
          <cell r="A442" t="str">
            <v>YAN3930</v>
          </cell>
          <cell r="B442" t="str">
            <v>CS0532</v>
          </cell>
          <cell r="C442" t="str">
            <v>Янгиюль</v>
          </cell>
          <cell r="D442" t="str">
            <v>Kukaral</v>
          </cell>
          <cell r="E442" t="str">
            <v>Букинский р-н, с.Кукарал, здание правления</v>
          </cell>
          <cell r="F442" t="str">
            <v>«Kukaral (CS0532)»</v>
          </cell>
          <cell r="G442" t="str">
            <v>Монтаж/демонтаж оборудования</v>
          </cell>
          <cell r="H442" t="str">
            <v>№8</v>
          </cell>
          <cell r="I442"/>
          <cell r="J442" t="str">
            <v>ООО «Communication»</v>
          </cell>
          <cell r="K442" t="str">
            <v>№105Д/21/ДУЗ</v>
          </cell>
          <cell r="L442" t="str">
            <v>07 мая 2021г.</v>
          </cell>
          <cell r="M442">
            <v>1000000000</v>
          </cell>
          <cell r="N442"/>
          <cell r="O442"/>
          <cell r="P442"/>
          <cell r="Q442"/>
          <cell r="R442"/>
          <cell r="S442"/>
          <cell r="T442"/>
          <cell r="U442"/>
          <cell r="V442"/>
          <cell r="W442"/>
          <cell r="X442"/>
        </row>
        <row r="443">
          <cell r="A443" t="str">
            <v>YAN3953</v>
          </cell>
          <cell r="B443" t="str">
            <v>CS0908</v>
          </cell>
          <cell r="C443" t="str">
            <v>Янгиюль</v>
          </cell>
          <cell r="D443" t="str">
            <v>FH Zuhrutdin N</v>
          </cell>
          <cell r="E443" t="str">
            <v>Букинский р-н, ф/х Зухриддин-Н</v>
          </cell>
          <cell r="F443" t="str">
            <v>«FH Zuhrutdin N (CS0908)»</v>
          </cell>
          <cell r="G443" t="str">
            <v>Монтаж/демонтаж оборудования</v>
          </cell>
          <cell r="H443" t="str">
            <v>№8</v>
          </cell>
          <cell r="I443"/>
          <cell r="J443" t="str">
            <v>ООО «Communication»</v>
          </cell>
          <cell r="K443" t="str">
            <v>№105Д/21/ДУЗ</v>
          </cell>
          <cell r="L443" t="str">
            <v>07 мая 2021г.</v>
          </cell>
          <cell r="M443">
            <v>1000000000</v>
          </cell>
          <cell r="N443"/>
          <cell r="O443"/>
          <cell r="P443"/>
          <cell r="Q443"/>
          <cell r="R443"/>
          <cell r="S443"/>
          <cell r="T443"/>
          <cell r="U443"/>
          <cell r="V443"/>
          <cell r="W443"/>
          <cell r="X443"/>
        </row>
        <row r="444">
          <cell r="A444" t="str">
            <v>YAN3979</v>
          </cell>
          <cell r="B444" t="str">
            <v>CS3422</v>
          </cell>
          <cell r="C444" t="str">
            <v>Янгиюль</v>
          </cell>
          <cell r="D444" t="str">
            <v>Ravat</v>
          </cell>
          <cell r="E444" t="str">
            <v>Букинский р-н, КФЙ Рават, ММТП Равот-тарккиёт зиё</v>
          </cell>
          <cell r="F444" t="str">
            <v>«Ravat (CS3422)»</v>
          </cell>
          <cell r="G444" t="str">
            <v>Монтаж/демонтаж оборудования</v>
          </cell>
          <cell r="H444" t="str">
            <v>№8</v>
          </cell>
          <cell r="I444"/>
          <cell r="J444" t="str">
            <v>ООО «Communication»</v>
          </cell>
          <cell r="K444" t="str">
            <v>№105Д/21/ДУЗ</v>
          </cell>
          <cell r="L444" t="str">
            <v>07 мая 2021г.</v>
          </cell>
          <cell r="M444">
            <v>1000000000</v>
          </cell>
          <cell r="N444"/>
          <cell r="O444"/>
          <cell r="P444"/>
          <cell r="Q444"/>
          <cell r="R444"/>
          <cell r="S444"/>
          <cell r="T444"/>
          <cell r="U444"/>
          <cell r="V444"/>
          <cell r="W444"/>
          <cell r="X444"/>
        </row>
        <row r="445">
          <cell r="A445" t="str">
            <v>YAN3936</v>
          </cell>
          <cell r="B445" t="str">
            <v>CS0864</v>
          </cell>
          <cell r="C445" t="str">
            <v>Янгиюль</v>
          </cell>
          <cell r="D445" t="str">
            <v>Muratali</v>
          </cell>
          <cell r="E445" t="str">
            <v>Пскентский р-н, п. Мураталли, в/ч 9227</v>
          </cell>
          <cell r="F445" t="str">
            <v>«Muratali (CS0864)»</v>
          </cell>
          <cell r="G445" t="str">
            <v>Монтаж/демонтаж оборудования</v>
          </cell>
          <cell r="H445" t="str">
            <v>№8</v>
          </cell>
          <cell r="I445"/>
          <cell r="J445" t="str">
            <v>ООО «Communication»</v>
          </cell>
          <cell r="K445" t="str">
            <v>№105Д/21/ДУЗ</v>
          </cell>
          <cell r="L445" t="str">
            <v>07 мая 2021г.</v>
          </cell>
          <cell r="M445">
            <v>1000000000</v>
          </cell>
          <cell r="N445"/>
          <cell r="O445"/>
          <cell r="P445"/>
          <cell r="Q445"/>
          <cell r="R445"/>
          <cell r="S445"/>
          <cell r="T445"/>
          <cell r="U445"/>
          <cell r="V445"/>
          <cell r="W445"/>
          <cell r="X445"/>
        </row>
        <row r="446">
          <cell r="A446" t="str">
            <v>YAN3968</v>
          </cell>
          <cell r="B446" t="str">
            <v>CS0937</v>
          </cell>
          <cell r="C446" t="str">
            <v>Янгиюль</v>
          </cell>
          <cell r="D446" t="str">
            <v>ChV Namazbaev A.A.</v>
          </cell>
          <cell r="E446" t="str">
            <v>Таш.обл., Аккурганский р-н, с/з Аккурган, центр. отделение</v>
          </cell>
          <cell r="F446" t="str">
            <v>«ChV Namazbaev A.A. (CS0937)»</v>
          </cell>
          <cell r="G446" t="str">
            <v>Монтаж/демонтаж оборудования</v>
          </cell>
          <cell r="H446" t="str">
            <v>№8</v>
          </cell>
          <cell r="I446"/>
          <cell r="J446" t="str">
            <v>ООО «Communication»</v>
          </cell>
          <cell r="K446" t="str">
            <v>№105Д/21/ДУЗ</v>
          </cell>
          <cell r="L446" t="str">
            <v>07 мая 2021г.</v>
          </cell>
          <cell r="M446">
            <v>1000000000</v>
          </cell>
          <cell r="N446"/>
          <cell r="O446"/>
          <cell r="P446"/>
          <cell r="Q446"/>
          <cell r="R446"/>
          <cell r="S446"/>
          <cell r="T446"/>
          <cell r="U446"/>
          <cell r="V446"/>
          <cell r="W446"/>
          <cell r="X446"/>
        </row>
        <row r="447">
          <cell r="A447" t="str">
            <v>YAN3961</v>
          </cell>
          <cell r="B447" t="str">
            <v>CS0917</v>
          </cell>
          <cell r="C447" t="str">
            <v>Янгиюль</v>
          </cell>
          <cell r="D447" t="str">
            <v>ChVErgasheva</v>
          </cell>
          <cell r="E447" t="str">
            <v>п. Янги Хаят, пункт по приему пшеницы, частное владение Эргашевой Манзуры</v>
          </cell>
          <cell r="F447" t="str">
            <v>«ChVErgasheva (CS0917)»</v>
          </cell>
          <cell r="G447" t="str">
            <v>Монтаж/демонтаж оборудования</v>
          </cell>
          <cell r="H447" t="str">
            <v>№8</v>
          </cell>
          <cell r="I447"/>
          <cell r="J447" t="str">
            <v>ООО «Communication»</v>
          </cell>
          <cell r="K447" t="str">
            <v>№105Д/21/ДУЗ</v>
          </cell>
          <cell r="L447" t="str">
            <v>07 мая 2021г.</v>
          </cell>
          <cell r="M447">
            <v>1000000000</v>
          </cell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</row>
        <row r="448">
          <cell r="A448" t="str">
            <v>YAN3933</v>
          </cell>
          <cell r="B448" t="str">
            <v>CS0841</v>
          </cell>
          <cell r="C448" t="str">
            <v>Янгиюль</v>
          </cell>
          <cell r="D448" t="str">
            <v>Almazar</v>
          </cell>
          <cell r="E448" t="str">
            <v>Чиназский р/н, пос. Алмазар, с/х колледж</v>
          </cell>
          <cell r="F448" t="str">
            <v>«Almazar (CS0841)»</v>
          </cell>
          <cell r="G448" t="str">
            <v>Монтаж/демонтаж оборудования</v>
          </cell>
          <cell r="H448" t="str">
            <v>№8</v>
          </cell>
          <cell r="I448"/>
          <cell r="J448" t="str">
            <v>ООО «Communication»</v>
          </cell>
          <cell r="K448" t="str">
            <v>№105Д/21/ДУЗ</v>
          </cell>
          <cell r="L448" t="str">
            <v>07 мая 2021г.</v>
          </cell>
          <cell r="M448">
            <v>1000000000</v>
          </cell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</row>
        <row r="449">
          <cell r="A449" t="str">
            <v>YAN3943</v>
          </cell>
          <cell r="B449" t="str">
            <v>CS0886</v>
          </cell>
          <cell r="C449" t="str">
            <v>Янгиюль</v>
          </cell>
          <cell r="D449" t="str">
            <v>MMTP Shuralisoy texhnik</v>
          </cell>
          <cell r="E449" t="str">
            <v>Янгиюльский р-н, к/з Турсункулова, ММТП «Шуралисой техник»</v>
          </cell>
          <cell r="F449" t="str">
            <v>«MMTP Shuralisoy texhnik (CS0886)»</v>
          </cell>
          <cell r="G449" t="str">
            <v>Монтаж/демонтаж оборудования</v>
          </cell>
          <cell r="H449" t="str">
            <v>№8</v>
          </cell>
          <cell r="I449"/>
          <cell r="J449" t="str">
            <v>ООО «Communication»</v>
          </cell>
          <cell r="K449" t="str">
            <v>№105Д/21/ДУЗ</v>
          </cell>
          <cell r="L449" t="str">
            <v>07 мая 2021г.</v>
          </cell>
          <cell r="M449">
            <v>1000000000</v>
          </cell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</row>
        <row r="450">
          <cell r="A450" t="str">
            <v>YAN3976</v>
          </cell>
          <cell r="B450" t="str">
            <v>CS3419</v>
          </cell>
          <cell r="C450" t="str">
            <v>Янгиюль</v>
          </cell>
          <cell r="D450" t="str">
            <v>Ramadan</v>
          </cell>
          <cell r="E450" t="str">
            <v>Букинский р-н, п. Рамадан</v>
          </cell>
          <cell r="F450" t="str">
            <v>«Ramadan (CS3419)»</v>
          </cell>
          <cell r="G450" t="str">
            <v>Монтаж/демонтаж оборудования</v>
          </cell>
          <cell r="H450" t="str">
            <v>№8</v>
          </cell>
          <cell r="I450"/>
          <cell r="J450" t="str">
            <v>ООО «Communication»</v>
          </cell>
          <cell r="K450" t="str">
            <v>№105Д/21/ДУЗ</v>
          </cell>
          <cell r="L450" t="str">
            <v>07 мая 2021г.</v>
          </cell>
          <cell r="M450">
            <v>1000000000</v>
          </cell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</row>
        <row r="451">
          <cell r="A451" t="str">
            <v>YAN3980</v>
          </cell>
          <cell r="B451" t="str">
            <v>CS3423</v>
          </cell>
          <cell r="C451" t="str">
            <v>Янгиюль</v>
          </cell>
          <cell r="D451" t="str">
            <v>Yangiturmush</v>
          </cell>
          <cell r="E451" t="str">
            <v>Аккурганский р-н, КФЙ Зарбдор, уч. С.Рахимова, ММТП SARDOR MUQOBIL</v>
          </cell>
          <cell r="F451" t="str">
            <v>«Yangiturmush (CS3423)»</v>
          </cell>
          <cell r="G451" t="str">
            <v>Монтаж/демонтаж оборудования</v>
          </cell>
          <cell r="H451" t="str">
            <v>№8</v>
          </cell>
          <cell r="I451"/>
          <cell r="J451" t="str">
            <v>ООО «Communication»</v>
          </cell>
          <cell r="K451" t="str">
            <v>№105Д/21/ДУЗ</v>
          </cell>
          <cell r="L451" t="str">
            <v>07 мая 2021г.</v>
          </cell>
          <cell r="M451">
            <v>1000000000</v>
          </cell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</row>
        <row r="452">
          <cell r="A452" t="str">
            <v>YAN3977</v>
          </cell>
          <cell r="B452" t="str">
            <v>CS3420</v>
          </cell>
          <cell r="C452" t="str">
            <v>Янгиюль</v>
          </cell>
          <cell r="D452" t="str">
            <v>Hanabad</v>
          </cell>
          <cell r="E452" t="str">
            <v>Аккурганский р-н, КФЙ ЭркинликЧФХ Мурод</v>
          </cell>
          <cell r="F452" t="str">
            <v>«Hanabad (CS3420)»</v>
          </cell>
          <cell r="G452" t="str">
            <v>Монтаж/демонтаж оборудования</v>
          </cell>
          <cell r="H452" t="str">
            <v>№8</v>
          </cell>
          <cell r="I452"/>
          <cell r="J452" t="str">
            <v>ООО «Communication»</v>
          </cell>
          <cell r="K452" t="str">
            <v>№105Д/21/ДУЗ</v>
          </cell>
          <cell r="L452" t="str">
            <v>07 мая 2021г.</v>
          </cell>
          <cell r="M452">
            <v>1000000000</v>
          </cell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</row>
        <row r="453">
          <cell r="A453" t="str">
            <v>YAN3959</v>
          </cell>
          <cell r="B453" t="str">
            <v>CS0915</v>
          </cell>
          <cell r="C453" t="str">
            <v>Янгиюль</v>
          </cell>
          <cell r="D453" t="str">
            <v>ChF Nigora Mansurova</v>
          </cell>
          <cell r="E453" t="str">
            <v>п. Алимкент, ул. Мустакиллик, 127, ЧФ Нигора Мансурова</v>
          </cell>
          <cell r="F453" t="str">
            <v>«ChF Nigora Mansurova (CS0915)»</v>
          </cell>
          <cell r="G453" t="str">
            <v>Монтаж/демонтаж оборудования</v>
          </cell>
          <cell r="H453" t="str">
            <v>№8</v>
          </cell>
          <cell r="I453"/>
          <cell r="J453" t="str">
            <v>ООО «Communication»</v>
          </cell>
          <cell r="K453" t="str">
            <v>№105Д/21/ДУЗ</v>
          </cell>
          <cell r="L453" t="str">
            <v>07 мая 2021г.</v>
          </cell>
          <cell r="M453">
            <v>1000000000</v>
          </cell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</row>
        <row r="454">
          <cell r="A454" t="str">
            <v>YAN3939</v>
          </cell>
          <cell r="B454" t="str">
            <v>CS0867</v>
          </cell>
          <cell r="C454" t="str">
            <v>Янгиюль</v>
          </cell>
          <cell r="D454" t="str">
            <v>Kuchluk</v>
          </cell>
          <cell r="E454" t="str">
            <v>п. Кучлук, ж/д склад</v>
          </cell>
          <cell r="F454" t="str">
            <v>«Kuchluk (CS0867)»</v>
          </cell>
          <cell r="G454" t="str">
            <v>Монтаж/демонтаж оборудования</v>
          </cell>
          <cell r="H454" t="str">
            <v>№8</v>
          </cell>
          <cell r="I454"/>
          <cell r="J454" t="str">
            <v>ООО «Communication»</v>
          </cell>
          <cell r="K454" t="str">
            <v>№105Д/21/ДУЗ</v>
          </cell>
          <cell r="L454" t="str">
            <v>07 мая 2021г.</v>
          </cell>
          <cell r="M454">
            <v>1000000000</v>
          </cell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</row>
        <row r="455">
          <cell r="A455" t="str">
            <v>YAN3957</v>
          </cell>
          <cell r="B455" t="str">
            <v>CS0912</v>
          </cell>
          <cell r="C455" t="str">
            <v>Янгиюль</v>
          </cell>
          <cell r="D455" t="str">
            <v>MMTP Oq oltin traktor</v>
          </cell>
          <cell r="E455" t="str">
            <v>Уртачирчикский р-н, п. Ок Олтин, ММТП Ок олтин трактор</v>
          </cell>
          <cell r="F455" t="str">
            <v>«MMTP Oq oltin traktor (CS0912)»</v>
          </cell>
          <cell r="G455" t="str">
            <v>Монтаж/демонтаж оборудования</v>
          </cell>
          <cell r="H455" t="str">
            <v>№8</v>
          </cell>
          <cell r="I455"/>
          <cell r="J455" t="str">
            <v>ООО «Communication»</v>
          </cell>
          <cell r="K455" t="str">
            <v>№105Д/21/ДУЗ</v>
          </cell>
          <cell r="L455" t="str">
            <v>07 мая 2021г.</v>
          </cell>
          <cell r="M455">
            <v>1000000000</v>
          </cell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</row>
        <row r="456">
          <cell r="A456" t="str">
            <v>YAN3955</v>
          </cell>
          <cell r="B456" t="str">
            <v>CS0910</v>
          </cell>
          <cell r="C456" t="str">
            <v>Янгиюль</v>
          </cell>
          <cell r="D456" t="str">
            <v>OAO TMK</v>
          </cell>
          <cell r="E456" t="str">
            <v>Урта чирчикский р-н, п. Янги хаят, ОАО Toytepa metal qurilmalari</v>
          </cell>
          <cell r="F456" t="str">
            <v>«OAO TMK (CS0910)»</v>
          </cell>
          <cell r="G456" t="str">
            <v>Монтаж/демонтаж оборудования</v>
          </cell>
          <cell r="H456" t="str">
            <v>№8</v>
          </cell>
          <cell r="I456"/>
          <cell r="J456" t="str">
            <v>ООО «Communication»</v>
          </cell>
          <cell r="K456" t="str">
            <v>№105Д/21/ДУЗ</v>
          </cell>
          <cell r="L456" t="str">
            <v>07 мая 2021г.</v>
          </cell>
          <cell r="M456">
            <v>1000000000</v>
          </cell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</row>
        <row r="457">
          <cell r="A457" t="str">
            <v>YAN3940</v>
          </cell>
          <cell r="B457" t="str">
            <v>CS0871</v>
          </cell>
          <cell r="C457" t="str">
            <v>Янгиюль</v>
          </cell>
          <cell r="D457" t="str">
            <v>Karasuv</v>
          </cell>
          <cell r="E457" t="str">
            <v>Уртачирчикский р-н, п. Корасу, экон. Колледж</v>
          </cell>
          <cell r="F457" t="str">
            <v>«Karasuv (CS0871)»</v>
          </cell>
          <cell r="G457" t="str">
            <v>Монтаж/демонтаж оборудования</v>
          </cell>
          <cell r="H457" t="str">
            <v>№8</v>
          </cell>
          <cell r="I457"/>
          <cell r="J457" t="str">
            <v>ООО «Communication»</v>
          </cell>
          <cell r="K457" t="str">
            <v>№105Д/21/ДУЗ</v>
          </cell>
          <cell r="L457" t="str">
            <v>07 мая 2021г.</v>
          </cell>
          <cell r="M457">
            <v>1000000000</v>
          </cell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</row>
        <row r="458">
          <cell r="A458" t="str">
            <v>YAN3956</v>
          </cell>
          <cell r="B458" t="str">
            <v>CS0911</v>
          </cell>
          <cell r="C458" t="str">
            <v>Янгиюль</v>
          </cell>
          <cell r="D458" t="str">
            <v>Selhozkollej</v>
          </cell>
          <cell r="E458" t="str">
            <v>Уртачирчикский р-н, к/з Ким Пен Хва, с/х ремесленный колледж</v>
          </cell>
          <cell r="F458" t="str">
            <v>«Selhozkollej (CS0911)»</v>
          </cell>
          <cell r="G458" t="str">
            <v>Монтаж/демонтаж оборудования</v>
          </cell>
          <cell r="H458" t="str">
            <v>№8</v>
          </cell>
          <cell r="I458"/>
          <cell r="J458" t="str">
            <v>ООО «Communication»</v>
          </cell>
          <cell r="K458" t="str">
            <v>№105Д/21/ДУЗ</v>
          </cell>
          <cell r="L458" t="str">
            <v>07 мая 2021г.</v>
          </cell>
          <cell r="M458">
            <v>1000000000</v>
          </cell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</row>
        <row r="459">
          <cell r="A459" t="str">
            <v>BHR1825</v>
          </cell>
          <cell r="B459"/>
          <cell r="C459"/>
          <cell r="D459"/>
          <cell r="E459"/>
          <cell r="F459" t="str">
            <v>« ()»</v>
          </cell>
          <cell r="G459" t="str">
            <v>Монтаж/демонтаж оборудования</v>
          </cell>
          <cell r="H459" t="str">
            <v>№4</v>
          </cell>
          <cell r="I459"/>
          <cell r="J459" t="str">
            <v>ООО «Communication»</v>
          </cell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</row>
        <row r="460">
          <cell r="A460" t="str">
            <v>BHR1874</v>
          </cell>
          <cell r="B460" t="str">
            <v>BHR1874</v>
          </cell>
          <cell r="C460" t="str">
            <v>Бухара</v>
          </cell>
          <cell r="D460" t="str">
            <v>Bukharaloyiha</v>
          </cell>
          <cell r="E460" t="str">
            <v>гБухара ул. Мустакиллик 16</v>
          </cell>
          <cell r="F460" t="str">
            <v>«Bukharaloyiha (BHR1874)»</v>
          </cell>
          <cell r="G460" t="str">
            <v>Монтаж/демонтаж оборудования</v>
          </cell>
          <cell r="H460" t="str">
            <v>№4</v>
          </cell>
          <cell r="I460"/>
          <cell r="J460" t="str">
            <v>ООО «Communication»</v>
          </cell>
          <cell r="K460" t="str">
            <v>№104Д/21/ДУЗ</v>
          </cell>
          <cell r="L460" t="str">
            <v>07 мая 2021г.</v>
          </cell>
          <cell r="M460">
            <v>1000000000</v>
          </cell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</row>
        <row r="461">
          <cell r="A461" t="str">
            <v>BHR1878</v>
          </cell>
          <cell r="B461" t="str">
            <v>CS2522</v>
          </cell>
          <cell r="C461" t="str">
            <v>Бухара</v>
          </cell>
          <cell r="D461" t="str">
            <v>Sitorai Mohi Xosa</v>
          </cell>
          <cell r="E461" t="str">
            <v>гБухара  Санаторий Ситораи Мохи-Хоса д.1</v>
          </cell>
          <cell r="F461" t="str">
            <v>«Sitorai Mohi Xosa (CS2522)»</v>
          </cell>
          <cell r="G461" t="str">
            <v>Монтаж/демонтаж оборудования</v>
          </cell>
          <cell r="H461" t="str">
            <v>№4</v>
          </cell>
          <cell r="I461"/>
          <cell r="J461" t="str">
            <v>ООО «Communication»</v>
          </cell>
          <cell r="K461" t="str">
            <v>№104Д/21/ДУЗ</v>
          </cell>
          <cell r="L461" t="str">
            <v>07 мая 2021г.</v>
          </cell>
          <cell r="M461">
            <v>1000000000</v>
          </cell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</row>
        <row r="462">
          <cell r="A462" t="str">
            <v>BHR1913</v>
          </cell>
          <cell r="B462" t="str">
            <v>BHR1913</v>
          </cell>
          <cell r="C462" t="str">
            <v>Бухара</v>
          </cell>
          <cell r="D462" t="str">
            <v>Bahrinbayot</v>
          </cell>
          <cell r="E462" t="str">
            <v>Бухарская обл, Алатский р-н, МФЙ Банги, п. Бахринбаёт</v>
          </cell>
          <cell r="F462" t="str">
            <v>«Bahrinbayot (BHR1913)»</v>
          </cell>
          <cell r="G462" t="str">
            <v>Монтаж/демонтаж оборудования</v>
          </cell>
          <cell r="H462" t="str">
            <v>№4</v>
          </cell>
          <cell r="I462"/>
          <cell r="J462" t="str">
            <v>ООО «Communication»</v>
          </cell>
          <cell r="K462" t="str">
            <v>№104Д/21/ДУЗ</v>
          </cell>
          <cell r="L462" t="str">
            <v>07 мая 2021г.</v>
          </cell>
          <cell r="M462">
            <v>1000000000</v>
          </cell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</row>
        <row r="463">
          <cell r="A463" t="str">
            <v>BHR1871</v>
          </cell>
          <cell r="B463" t="str">
            <v>CS2509</v>
          </cell>
          <cell r="C463" t="str">
            <v>Бухара</v>
          </cell>
          <cell r="D463" t="str">
            <v>Marziya</v>
          </cell>
          <cell r="E463" t="str">
            <v>Бух.вил.Рамитан р-н к-к Марзия школа20</v>
          </cell>
          <cell r="F463" t="str">
            <v>«Marziya (CS2509)»</v>
          </cell>
          <cell r="G463" t="str">
            <v>Монтаж/демонтаж оборудования</v>
          </cell>
          <cell r="H463" t="str">
            <v>№4</v>
          </cell>
          <cell r="I463"/>
          <cell r="J463" t="str">
            <v>ООО «Communication»</v>
          </cell>
          <cell r="K463" t="str">
            <v>№104Д/21/ДУЗ</v>
          </cell>
          <cell r="L463" t="str">
            <v>07 мая 2021г.</v>
          </cell>
          <cell r="M463">
            <v>1000000000</v>
          </cell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</row>
        <row r="464">
          <cell r="A464" t="str">
            <v>BHR1860</v>
          </cell>
          <cell r="B464" t="str">
            <v>CS1921</v>
          </cell>
          <cell r="C464" t="str">
            <v>Бухара</v>
          </cell>
          <cell r="D464" t="str">
            <v>Kabdun</v>
          </cell>
          <cell r="E464" t="str">
            <v>Бух. Обл., Бух р-н, КФЙ Истиклол,     к. Кобдун, школа №15</v>
          </cell>
          <cell r="F464" t="str">
            <v>«Kabdun (CS1921)»</v>
          </cell>
          <cell r="G464" t="str">
            <v>Монтаж/демонтаж оборудования</v>
          </cell>
          <cell r="H464" t="str">
            <v>№4</v>
          </cell>
          <cell r="I464"/>
          <cell r="J464" t="str">
            <v>ООО «Communication»</v>
          </cell>
          <cell r="K464" t="str">
            <v>№104Д/21/ДУЗ</v>
          </cell>
          <cell r="L464" t="str">
            <v>07 мая 2021г.</v>
          </cell>
          <cell r="M464">
            <v>1000000000</v>
          </cell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</row>
        <row r="465">
          <cell r="A465" t="str">
            <v>BHR1850</v>
          </cell>
          <cell r="B465" t="str">
            <v>CS0514</v>
          </cell>
          <cell r="C465" t="str">
            <v>Бухара</v>
          </cell>
          <cell r="D465" t="str">
            <v>Ekonom Kolledj</v>
          </cell>
          <cell r="E465" t="str">
            <v>г.Бухара, ул.10 лет Независимости Руз, 2</v>
          </cell>
          <cell r="F465" t="str">
            <v>«Ekonom Kolledj (CS0514)»</v>
          </cell>
          <cell r="G465" t="str">
            <v>Монтаж/демонтаж оборудования</v>
          </cell>
          <cell r="H465" t="str">
            <v>№4</v>
          </cell>
          <cell r="I465"/>
          <cell r="J465" t="str">
            <v>ООО «Communication»</v>
          </cell>
          <cell r="K465" t="str">
            <v>№104Д/21/ДУЗ</v>
          </cell>
          <cell r="L465" t="str">
            <v>07 мая 2021г.</v>
          </cell>
          <cell r="M465">
            <v>1000000000</v>
          </cell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</row>
        <row r="466">
          <cell r="A466" t="str">
            <v>BHR1896</v>
          </cell>
          <cell r="B466" t="str">
            <v>CS1941</v>
          </cell>
          <cell r="C466" t="str">
            <v>Бухара</v>
          </cell>
          <cell r="D466" t="str">
            <v>Armechan</v>
          </cell>
          <cell r="E466" t="str">
            <v xml:space="preserve">Гиждуванский район, Армечан КФЙ, Чугалон МФЙ </v>
          </cell>
          <cell r="F466" t="str">
            <v>«Armechan (CS1941)»</v>
          </cell>
          <cell r="G466" t="str">
            <v>Монтаж/демонтаж оборудования</v>
          </cell>
          <cell r="H466" t="str">
            <v>№4</v>
          </cell>
          <cell r="I466"/>
          <cell r="J466" t="str">
            <v>ООО «Communication»</v>
          </cell>
          <cell r="K466" t="str">
            <v>№104Д/21/ДУЗ</v>
          </cell>
          <cell r="L466" t="str">
            <v>07 мая 2021г.</v>
          </cell>
          <cell r="M466">
            <v>1000000000</v>
          </cell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</row>
        <row r="467">
          <cell r="A467" t="str">
            <v>BHR1897</v>
          </cell>
          <cell r="B467" t="str">
            <v>CS2547</v>
          </cell>
          <cell r="C467" t="str">
            <v>Бухара</v>
          </cell>
          <cell r="D467" t="str">
            <v>SVP Nuravshan</v>
          </cell>
          <cell r="E467" t="str">
            <v>Каганский р-н, КФЙ Нурафшон, СВП Нурафшон</v>
          </cell>
          <cell r="F467" t="str">
            <v>«SVP Nuravshan (CS2547)»</v>
          </cell>
          <cell r="G467" t="str">
            <v>Монтаж/демонтаж оборудования</v>
          </cell>
          <cell r="H467" t="str">
            <v>№4</v>
          </cell>
          <cell r="I467"/>
          <cell r="J467" t="str">
            <v>ООО «Communication»</v>
          </cell>
          <cell r="K467" t="str">
            <v>№104Д/21/ДУЗ</v>
          </cell>
          <cell r="L467" t="str">
            <v>07 мая 2021г.</v>
          </cell>
          <cell r="M467">
            <v>1000000000</v>
          </cell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</row>
        <row r="468">
          <cell r="A468" t="str">
            <v>BHR1883</v>
          </cell>
          <cell r="B468" t="str">
            <v>CS2533</v>
          </cell>
          <cell r="C468" t="str">
            <v>Бухара</v>
          </cell>
          <cell r="D468" t="str">
            <v>Chandir</v>
          </cell>
          <cell r="E468" t="str">
            <v>Бух., обл., Шафирканский р-н, к. Саврак, школа №41</v>
          </cell>
          <cell r="F468" t="str">
            <v>«Chandir (CS2533)»</v>
          </cell>
          <cell r="G468" t="str">
            <v>Монтаж/демонтаж оборудования</v>
          </cell>
          <cell r="H468" t="str">
            <v>№4</v>
          </cell>
          <cell r="I468"/>
          <cell r="J468" t="str">
            <v>ООО «Communication»</v>
          </cell>
          <cell r="K468" t="str">
            <v>№104Д/21/ДУЗ</v>
          </cell>
          <cell r="L468" t="str">
            <v>07 мая 2021г.</v>
          </cell>
          <cell r="M468">
            <v>1000000000</v>
          </cell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</row>
        <row r="469">
          <cell r="A469" t="str">
            <v>BHR1839</v>
          </cell>
          <cell r="B469" t="str">
            <v>CS0348</v>
          </cell>
          <cell r="C469" t="str">
            <v>Бухара</v>
          </cell>
          <cell r="D469" t="str">
            <v>Alat</v>
          </cell>
          <cell r="E469" t="str">
            <v>Алатский р-н, к/з Ок-Олтин, РРС АЛАТ</v>
          </cell>
          <cell r="F469" t="str">
            <v>«Alat (CS0348)»</v>
          </cell>
          <cell r="G469" t="str">
            <v>Монтаж/демонтаж оборудования</v>
          </cell>
          <cell r="H469" t="str">
            <v>№4</v>
          </cell>
          <cell r="I469"/>
          <cell r="J469" t="str">
            <v>ООО «Communication»</v>
          </cell>
          <cell r="K469" t="str">
            <v>№104Д/21/ДУЗ</v>
          </cell>
          <cell r="L469" t="str">
            <v>07 мая 2021г.</v>
          </cell>
          <cell r="M469">
            <v>1000000000</v>
          </cell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</row>
        <row r="470">
          <cell r="A470" t="str">
            <v>BHR1873</v>
          </cell>
          <cell r="B470" t="str">
            <v>CS2517</v>
          </cell>
          <cell r="C470" t="str">
            <v>Бухара</v>
          </cell>
          <cell r="D470" t="str">
            <v>OOO Taksiremontmashservis</v>
          </cell>
          <cell r="E470" t="str">
            <v>гБухара ул Ибн-сино 43</v>
          </cell>
          <cell r="F470" t="str">
            <v>«OOO Taksiremontmashservis (CS2517)»</v>
          </cell>
          <cell r="G470" t="str">
            <v>Монтаж/демонтаж оборудования</v>
          </cell>
          <cell r="H470" t="str">
            <v>№4</v>
          </cell>
          <cell r="I470"/>
          <cell r="J470" t="str">
            <v>ООО «Communication»</v>
          </cell>
          <cell r="K470" t="str">
            <v>№104Д/21/ДУЗ</v>
          </cell>
          <cell r="L470" t="str">
            <v>07 мая 2021г.</v>
          </cell>
          <cell r="M470">
            <v>1000000000</v>
          </cell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</row>
        <row r="471">
          <cell r="A471" t="str">
            <v>TSH4006</v>
          </cell>
          <cell r="B471" t="str">
            <v>TSH4006</v>
          </cell>
          <cell r="C471" t="str">
            <v>Ташкент</v>
          </cell>
          <cell r="D471" t="str">
            <v>Tashstroy</v>
          </cell>
          <cell r="E471" t="str">
            <v>г. Ташкент, Шайхантахурский р-н, ул.Узбекистанская, д. 16А</v>
          </cell>
          <cell r="F471" t="str">
            <v>«Tashstroy (TSH4006)»</v>
          </cell>
          <cell r="G471" t="str">
            <v>Монтаж/демонтаж оборудования</v>
          </cell>
          <cell r="H471" t="str">
            <v>№26</v>
          </cell>
          <cell r="I471"/>
          <cell r="J471" t="str">
            <v>ООО «Bek Kom Engineering»</v>
          </cell>
          <cell r="K471" t="str">
            <v>№92Д/21/ДУЗ</v>
          </cell>
          <cell r="L471" t="str">
            <v>23 апреля 2021г.</v>
          </cell>
          <cell r="M471">
            <v>1000000000</v>
          </cell>
          <cell r="N471"/>
          <cell r="O471"/>
          <cell r="P471"/>
          <cell r="Q471"/>
          <cell r="R471"/>
          <cell r="S471"/>
          <cell r="T471"/>
          <cell r="U471"/>
          <cell r="V471"/>
          <cell r="W471"/>
          <cell r="X471"/>
        </row>
        <row r="472">
          <cell r="A472" t="str">
            <v>BHR1867</v>
          </cell>
          <cell r="B472" t="str">
            <v>CS1933</v>
          </cell>
          <cell r="C472" t="str">
            <v>Бухара</v>
          </cell>
          <cell r="D472" t="str">
            <v>Djigachi</v>
          </cell>
          <cell r="E472" t="str">
            <v>Каракульский р-н, к\к Джигачи, КФЙ «Джигачи»</v>
          </cell>
          <cell r="F472" t="str">
            <v>«Djigachi (CS1933)»</v>
          </cell>
          <cell r="G472" t="str">
            <v>Монтаж/демонтаж оборудования</v>
          </cell>
          <cell r="H472" t="str">
            <v>№5</v>
          </cell>
          <cell r="I472"/>
          <cell r="J472" t="str">
            <v>ООО «Communication»</v>
          </cell>
          <cell r="K472" t="str">
            <v>№104Д/21/ДУЗ</v>
          </cell>
          <cell r="L472" t="str">
            <v>07 мая 2021г.</v>
          </cell>
          <cell r="M472">
            <v>1000000000</v>
          </cell>
          <cell r="N472"/>
          <cell r="O472"/>
          <cell r="P472"/>
          <cell r="Q472"/>
          <cell r="R472"/>
          <cell r="S472"/>
          <cell r="T472"/>
          <cell r="U472"/>
          <cell r="V472"/>
          <cell r="W472"/>
          <cell r="X472"/>
        </row>
        <row r="473">
          <cell r="A473" t="str">
            <v>BHR1820</v>
          </cell>
          <cell r="B473" t="str">
            <v>CS1925</v>
          </cell>
          <cell r="C473" t="str">
            <v>Бухара</v>
          </cell>
          <cell r="D473" t="str">
            <v>Ijtimoiy</v>
          </cell>
          <cell r="E473" t="str">
            <v>Каракулский р-н, КФЙ Караун, СВП (к. Ижтимоий, мах-й комитет Каракуль)</v>
          </cell>
          <cell r="F473" t="str">
            <v>«Ijtimoiy (CS1925)»</v>
          </cell>
          <cell r="G473" t="str">
            <v>Монтаж/демонтаж оборудования</v>
          </cell>
          <cell r="H473" t="str">
            <v>№5</v>
          </cell>
          <cell r="I473"/>
          <cell r="J473" t="str">
            <v>ООО «Communication»</v>
          </cell>
          <cell r="K473" t="str">
            <v>№104Д/21/ДУЗ</v>
          </cell>
          <cell r="L473" t="str">
            <v>07 мая 2021г.</v>
          </cell>
          <cell r="M473">
            <v>1000000000</v>
          </cell>
          <cell r="N473"/>
          <cell r="O473"/>
          <cell r="P473"/>
          <cell r="Q473"/>
          <cell r="R473"/>
          <cell r="S473"/>
          <cell r="T473"/>
          <cell r="U473"/>
          <cell r="V473"/>
          <cell r="W473"/>
          <cell r="X473"/>
        </row>
        <row r="474">
          <cell r="A474" t="str">
            <v>BHR1822</v>
          </cell>
          <cell r="B474" t="str">
            <v>CS2508</v>
          </cell>
          <cell r="C474" t="str">
            <v>Бухара</v>
          </cell>
          <cell r="D474" t="str">
            <v>Denau</v>
          </cell>
          <cell r="E474" t="str">
            <v>Шафирканский р-н, Денау КФЙ, п.Денау (спорт-клуб)</v>
          </cell>
          <cell r="F474" t="str">
            <v>«Denau (CS2508)»</v>
          </cell>
          <cell r="G474" t="str">
            <v>Монтаж/демонтаж оборудования</v>
          </cell>
          <cell r="H474" t="str">
            <v>№5</v>
          </cell>
          <cell r="I474"/>
          <cell r="J474" t="str">
            <v>ООО «Communication»</v>
          </cell>
          <cell r="K474" t="str">
            <v>№104Д/21/ДУЗ</v>
          </cell>
          <cell r="L474" t="str">
            <v>07 мая 2021г.</v>
          </cell>
          <cell r="M474">
            <v>1000000000</v>
          </cell>
          <cell r="N474"/>
          <cell r="O474"/>
          <cell r="P474"/>
          <cell r="Q474"/>
          <cell r="R474"/>
          <cell r="S474"/>
          <cell r="T474"/>
          <cell r="U474"/>
          <cell r="V474"/>
          <cell r="W474"/>
          <cell r="X474"/>
        </row>
        <row r="475">
          <cell r="A475" t="str">
            <v>BHR1840</v>
          </cell>
          <cell r="B475" t="str">
            <v>CS0353</v>
          </cell>
          <cell r="C475" t="str">
            <v>Бухара</v>
          </cell>
          <cell r="D475" t="str">
            <v>Bukhara Teks</v>
          </cell>
          <cell r="E475" t="str">
            <v>г. Бухара, Алпомиш, 5</v>
          </cell>
          <cell r="F475" t="str">
            <v>«Bukhara Teks (CS0353)»</v>
          </cell>
          <cell r="G475" t="str">
            <v>Монтаж/демонтаж оборудования</v>
          </cell>
          <cell r="H475" t="str">
            <v>№5</v>
          </cell>
          <cell r="I475"/>
          <cell r="J475" t="str">
            <v>ООО «Communication»</v>
          </cell>
          <cell r="K475" t="str">
            <v>№104Д/21/ДУЗ</v>
          </cell>
          <cell r="L475" t="str">
            <v>07 мая 2021г.</v>
          </cell>
          <cell r="M475">
            <v>1000000000</v>
          </cell>
          <cell r="N475"/>
          <cell r="O475"/>
          <cell r="P475"/>
          <cell r="Q475"/>
          <cell r="R475"/>
          <cell r="S475"/>
          <cell r="T475"/>
          <cell r="U475"/>
          <cell r="V475"/>
          <cell r="W475"/>
          <cell r="X475"/>
        </row>
        <row r="476">
          <cell r="A476" t="str">
            <v>BHR1854</v>
          </cell>
          <cell r="B476" t="str">
            <v>CS1909</v>
          </cell>
          <cell r="C476" t="str">
            <v>Бухара</v>
          </cell>
          <cell r="D476" t="str">
            <v>Humin</v>
          </cell>
          <cell r="E476" t="str">
            <v>Бух. Обл., Жондорский р-н, к. Хумин, ОАО Жондор пахта тозалаш заводи</v>
          </cell>
          <cell r="F476" t="str">
            <v>«Humin (CS1909)»</v>
          </cell>
          <cell r="G476" t="str">
            <v>Монтаж/демонтаж оборудования</v>
          </cell>
          <cell r="H476" t="str">
            <v>№5</v>
          </cell>
          <cell r="I476"/>
          <cell r="J476" t="str">
            <v>ООО «Communication»</v>
          </cell>
          <cell r="K476" t="str">
            <v>№104Д/21/ДУЗ</v>
          </cell>
          <cell r="L476" t="str">
            <v>07 мая 2021г.</v>
          </cell>
          <cell r="M476">
            <v>1000000000</v>
          </cell>
          <cell r="N476"/>
          <cell r="O476"/>
          <cell r="P476"/>
          <cell r="Q476"/>
          <cell r="R476"/>
          <cell r="S476"/>
          <cell r="T476"/>
          <cell r="U476"/>
          <cell r="V476"/>
          <cell r="W476"/>
          <cell r="X476"/>
        </row>
        <row r="477">
          <cell r="A477" t="str">
            <v>BHR1855</v>
          </cell>
          <cell r="B477" t="str">
            <v>CS1910</v>
          </cell>
          <cell r="C477" t="str">
            <v>Бухара</v>
          </cell>
          <cell r="D477" t="str">
            <v>Pochoyi</v>
          </cell>
          <cell r="E477" t="str">
            <v>Жондорский р-н, к\к Почойи, шк. №26</v>
          </cell>
          <cell r="F477" t="str">
            <v>«Pochoyi (CS1910)»</v>
          </cell>
          <cell r="G477" t="str">
            <v>Монтаж/демонтаж оборудования</v>
          </cell>
          <cell r="H477" t="str">
            <v>№5</v>
          </cell>
          <cell r="I477"/>
          <cell r="J477" t="str">
            <v>ООО «Communication»</v>
          </cell>
          <cell r="K477" t="str">
            <v>№104Д/21/ДУЗ</v>
          </cell>
          <cell r="L477" t="str">
            <v>07 мая 2021г.</v>
          </cell>
          <cell r="M477">
            <v>1000000000</v>
          </cell>
          <cell r="N477"/>
          <cell r="O477"/>
          <cell r="P477"/>
          <cell r="Q477"/>
          <cell r="R477"/>
          <cell r="S477"/>
          <cell r="T477"/>
          <cell r="U477"/>
          <cell r="V477"/>
          <cell r="W477"/>
          <cell r="X477"/>
        </row>
        <row r="478">
          <cell r="A478" t="str">
            <v>BHR1856</v>
          </cell>
          <cell r="B478" t="str">
            <v>CS1911</v>
          </cell>
          <cell r="C478" t="str">
            <v>Бухара</v>
          </cell>
          <cell r="D478" t="str">
            <v>Zandani</v>
          </cell>
          <cell r="E478" t="str">
            <v>Пешку тумани, КФЙ Зандани, Школа №16</v>
          </cell>
          <cell r="F478" t="str">
            <v>«Zandani (CS1911)»</v>
          </cell>
          <cell r="G478" t="str">
            <v>Монтаж/демонтаж оборудования</v>
          </cell>
          <cell r="H478" t="str">
            <v>№5</v>
          </cell>
          <cell r="I478"/>
          <cell r="J478" t="str">
            <v>ООО «Communication»</v>
          </cell>
          <cell r="K478" t="str">
            <v>№104Д/21/ДУЗ</v>
          </cell>
          <cell r="L478" t="str">
            <v>07 мая 2021г.</v>
          </cell>
          <cell r="M478">
            <v>1000000000</v>
          </cell>
          <cell r="N478"/>
          <cell r="O478"/>
          <cell r="P478"/>
          <cell r="Q478"/>
          <cell r="R478"/>
          <cell r="S478"/>
          <cell r="T478"/>
          <cell r="U478"/>
          <cell r="V478"/>
          <cell r="W478"/>
          <cell r="X478"/>
        </row>
        <row r="479">
          <cell r="A479" t="str">
            <v>BHR1864</v>
          </cell>
          <cell r="B479" t="str">
            <v>CS1929</v>
          </cell>
          <cell r="C479" t="str">
            <v>Бухара</v>
          </cell>
          <cell r="D479" t="str">
            <v>Peshku</v>
          </cell>
          <cell r="E479" t="str">
            <v xml:space="preserve">Бух. Обл., Пешкунский р-н, к. Пешку, ОАО Пешку  пахтатозалаш </v>
          </cell>
          <cell r="F479" t="str">
            <v>«Peshku (CS1929)»</v>
          </cell>
          <cell r="G479" t="str">
            <v>Монтаж/демонтаж оборудования</v>
          </cell>
          <cell r="H479" t="str">
            <v>№5</v>
          </cell>
          <cell r="I479"/>
          <cell r="J479" t="str">
            <v>ООО «Communication»</v>
          </cell>
          <cell r="K479" t="str">
            <v>№104Д/21/ДУЗ</v>
          </cell>
          <cell r="L479" t="str">
            <v>07 мая 2021г.</v>
          </cell>
          <cell r="M479">
            <v>1000000000</v>
          </cell>
          <cell r="N479"/>
          <cell r="O479"/>
          <cell r="P479"/>
          <cell r="Q479"/>
          <cell r="R479"/>
          <cell r="S479"/>
          <cell r="T479"/>
          <cell r="U479"/>
          <cell r="V479"/>
          <cell r="W479"/>
          <cell r="X479"/>
        </row>
        <row r="480">
          <cell r="A480" t="str">
            <v>BHR1865</v>
          </cell>
          <cell r="B480" t="str">
            <v>CS1930</v>
          </cell>
          <cell r="C480" t="str">
            <v>Бухара</v>
          </cell>
          <cell r="D480" t="str">
            <v>XKMK202</v>
          </cell>
          <cell r="E480" t="str">
            <v>Пештунский р-н, пос. Янгибозор, ул. Строителей-2, ОАО ХКМК 202</v>
          </cell>
          <cell r="F480" t="str">
            <v>«XKMK202 (CS1930)»</v>
          </cell>
          <cell r="G480" t="str">
            <v>Монтаж/демонтаж оборудования</v>
          </cell>
          <cell r="H480" t="str">
            <v>№5</v>
          </cell>
          <cell r="I480"/>
          <cell r="J480" t="str">
            <v>ООО «Communication»</v>
          </cell>
          <cell r="K480" t="str">
            <v>№104Д/21/ДУЗ</v>
          </cell>
          <cell r="L480" t="str">
            <v>07 мая 2021г.</v>
          </cell>
          <cell r="M480">
            <v>1000000000</v>
          </cell>
          <cell r="N480"/>
          <cell r="O480"/>
          <cell r="P480"/>
          <cell r="Q480"/>
          <cell r="R480"/>
          <cell r="S480"/>
          <cell r="T480"/>
          <cell r="U480"/>
          <cell r="V480"/>
          <cell r="W480"/>
          <cell r="X480"/>
        </row>
        <row r="481">
          <cell r="A481" t="str">
            <v>BHR1891</v>
          </cell>
          <cell r="B481" t="str">
            <v>CS1918</v>
          </cell>
          <cell r="C481" t="str">
            <v>Бухара</v>
          </cell>
          <cell r="D481" t="str">
            <v>OOO Buhorozoovetagroservis</v>
          </cell>
          <cell r="E481" t="str">
            <v>г. Бухара, ул. Мирдустим, д.186</v>
          </cell>
          <cell r="F481" t="str">
            <v>«OOO Buhorozoovetagroservis (CS1918)»</v>
          </cell>
          <cell r="G481" t="str">
            <v>Монтаж/демонтаж оборудования</v>
          </cell>
          <cell r="H481" t="str">
            <v>№5</v>
          </cell>
          <cell r="I481"/>
          <cell r="J481" t="str">
            <v>ООО «Communication»</v>
          </cell>
          <cell r="K481" t="str">
            <v>№104Д/21/ДУЗ</v>
          </cell>
          <cell r="L481" t="str">
            <v>07 мая 2021г.</v>
          </cell>
          <cell r="M481">
            <v>1000000000</v>
          </cell>
          <cell r="N481"/>
          <cell r="O481"/>
          <cell r="P481"/>
          <cell r="Q481"/>
          <cell r="R481"/>
          <cell r="S481"/>
          <cell r="T481"/>
          <cell r="U481"/>
          <cell r="V481"/>
          <cell r="W481"/>
          <cell r="X481"/>
        </row>
        <row r="482">
          <cell r="A482" t="str">
            <v>BHR1892</v>
          </cell>
          <cell r="B482" t="str">
            <v>CS1922</v>
          </cell>
          <cell r="C482" t="str">
            <v>Бухара</v>
          </cell>
          <cell r="D482" t="str">
            <v>Losha</v>
          </cell>
          <cell r="E482" t="str">
            <v xml:space="preserve">Бухарский р-н, КФЙ Лоша, п. Хужаработ, школа №30   </v>
          </cell>
          <cell r="F482" t="str">
            <v>«Losha (CS1922)»</v>
          </cell>
          <cell r="G482" t="str">
            <v>Монтаж/демонтаж оборудования</v>
          </cell>
          <cell r="H482" t="str">
            <v>№5</v>
          </cell>
          <cell r="I482"/>
          <cell r="J482" t="str">
            <v>ООО «Communication»</v>
          </cell>
          <cell r="K482" t="str">
            <v>№104Д/21/ДУЗ</v>
          </cell>
          <cell r="L482" t="str">
            <v>07 мая 2021г.</v>
          </cell>
          <cell r="M482">
            <v>1000000000</v>
          </cell>
          <cell r="N482"/>
          <cell r="O482"/>
          <cell r="P482"/>
          <cell r="Q482"/>
          <cell r="R482"/>
          <cell r="S482"/>
          <cell r="T482"/>
          <cell r="U482"/>
          <cell r="V482"/>
          <cell r="W482"/>
          <cell r="X482"/>
        </row>
        <row r="483">
          <cell r="A483" t="str">
            <v>BHR1895</v>
          </cell>
          <cell r="B483" t="str">
            <v>CS1937</v>
          </cell>
          <cell r="C483" t="str">
            <v>Бухара</v>
          </cell>
          <cell r="D483" t="str">
            <v>Pirmast</v>
          </cell>
          <cell r="E483" t="str">
            <v>Вабкентский район, КФЙ Пирмаст, п.Анжирбог</v>
          </cell>
          <cell r="F483" t="str">
            <v>«Pirmast (CS1937)»</v>
          </cell>
          <cell r="G483" t="str">
            <v>Монтаж/демонтаж оборудования</v>
          </cell>
          <cell r="H483" t="str">
            <v>№5</v>
          </cell>
          <cell r="I483"/>
          <cell r="J483" t="str">
            <v>ООО «Communication»</v>
          </cell>
          <cell r="K483" t="str">
            <v>№104Д/21/ДУЗ</v>
          </cell>
          <cell r="L483" t="str">
            <v>07 мая 2021г.</v>
          </cell>
          <cell r="M483">
            <v>1000000000</v>
          </cell>
          <cell r="N483"/>
          <cell r="O483"/>
          <cell r="P483"/>
          <cell r="Q483"/>
          <cell r="R483"/>
          <cell r="S483"/>
          <cell r="T483"/>
          <cell r="U483"/>
          <cell r="V483"/>
          <cell r="W483"/>
          <cell r="X483"/>
        </row>
        <row r="484">
          <cell r="A484" t="str">
            <v>NAM5113</v>
          </cell>
          <cell r="B484" t="str">
            <v>CS1211</v>
          </cell>
          <cell r="C484" t="str">
            <v>Наманган</v>
          </cell>
          <cell r="D484" t="str">
            <v>Chorvador</v>
          </cell>
          <cell r="E484" t="str">
            <v>Учкурганский р-н, КФЙ Кугай, Учкуприк МФЙ, СВП Чарвадор</v>
          </cell>
          <cell r="F484" t="str">
            <v>«Chorvador (CS1211)»</v>
          </cell>
          <cell r="G484" t="str">
            <v>Монтаж/демонтаж оборудования</v>
          </cell>
          <cell r="H484" t="str">
            <v>№1</v>
          </cell>
          <cell r="I484"/>
          <cell r="J484" t="str">
            <v>ООО «RBS Engineering»</v>
          </cell>
          <cell r="K484" t="str">
            <v>№108Д/21/ДУЗ</v>
          </cell>
          <cell r="L484" t="str">
            <v>07 мая 2021г.</v>
          </cell>
          <cell r="M484">
            <v>1000000000</v>
          </cell>
          <cell r="N484"/>
          <cell r="O484"/>
          <cell r="P484"/>
          <cell r="Q484"/>
          <cell r="R484"/>
          <cell r="S484"/>
          <cell r="T484"/>
          <cell r="U484"/>
          <cell r="V484"/>
          <cell r="W484"/>
          <cell r="X484"/>
        </row>
        <row r="485">
          <cell r="A485" t="str">
            <v>NAM5112</v>
          </cell>
          <cell r="B485" t="str">
            <v>CS1210</v>
          </cell>
          <cell r="C485" t="str">
            <v>Наманган</v>
          </cell>
          <cell r="D485" t="str">
            <v>Yashik</v>
          </cell>
          <cell r="E485" t="str">
            <v>Учкурганский р-н, фермерское хозяйство «Ахмадали угли Шухрат», КФЙ Яшик</v>
          </cell>
          <cell r="F485" t="str">
            <v>«Yashik (CS1210)»</v>
          </cell>
          <cell r="G485" t="str">
            <v>Монтаж/демонтаж оборудования</v>
          </cell>
          <cell r="H485" t="str">
            <v>№1</v>
          </cell>
          <cell r="I485"/>
          <cell r="J485" t="str">
            <v>ООО «RBS Engineering»</v>
          </cell>
          <cell r="K485" t="str">
            <v>№108Д/21/ДУЗ</v>
          </cell>
          <cell r="L485" t="str">
            <v>07 мая 2021г.</v>
          </cell>
          <cell r="M485">
            <v>1000000000</v>
          </cell>
          <cell r="N485"/>
          <cell r="O485"/>
          <cell r="P485"/>
          <cell r="Q485"/>
          <cell r="R485"/>
          <cell r="S485"/>
          <cell r="T485"/>
          <cell r="U485"/>
          <cell r="V485"/>
          <cell r="W485"/>
          <cell r="X485"/>
        </row>
        <row r="486">
          <cell r="A486" t="str">
            <v>NAM5159</v>
          </cell>
          <cell r="B486" t="str">
            <v>CS2295</v>
          </cell>
          <cell r="C486" t="str">
            <v>Наманган</v>
          </cell>
          <cell r="D486" t="str">
            <v>Karasu</v>
          </cell>
          <cell r="E486" t="str">
            <v xml:space="preserve">Касансайский р-н, Корасув КФЙ, агрофирма «Рохатой Чаманзори» </v>
          </cell>
          <cell r="F486" t="str">
            <v>«Karasu (CS2295)»</v>
          </cell>
          <cell r="G486" t="str">
            <v>Монтаж/демонтаж оборудования</v>
          </cell>
          <cell r="H486" t="str">
            <v>№1</v>
          </cell>
          <cell r="I486"/>
          <cell r="J486" t="str">
            <v>ООО «RBS Engineering»</v>
          </cell>
          <cell r="K486" t="str">
            <v>№108Д/21/ДУЗ</v>
          </cell>
          <cell r="L486" t="str">
            <v>07 мая 2021г.</v>
          </cell>
          <cell r="M486">
            <v>1000000000</v>
          </cell>
          <cell r="N486"/>
          <cell r="O486"/>
          <cell r="P486"/>
          <cell r="Q486"/>
          <cell r="R486"/>
          <cell r="S486"/>
          <cell r="T486"/>
          <cell r="U486"/>
          <cell r="V486"/>
          <cell r="W486"/>
          <cell r="X486"/>
        </row>
        <row r="487">
          <cell r="A487" t="str">
            <v>NAM5034</v>
          </cell>
          <cell r="B487" t="str">
            <v>CS2240</v>
          </cell>
          <cell r="C487" t="str">
            <v>Наманган</v>
          </cell>
          <cell r="D487" t="str">
            <v>Chindaul</v>
          </cell>
          <cell r="E487" t="str">
            <v>Касансайский р-н,  Чиндовул КФЙ (МУЧСНЖ)</v>
          </cell>
          <cell r="F487" t="str">
            <v>«Chindaul (CS2240)»</v>
          </cell>
          <cell r="G487" t="str">
            <v>Монтаж/демонтаж оборудования</v>
          </cell>
          <cell r="H487" t="str">
            <v>№1</v>
          </cell>
          <cell r="I487"/>
          <cell r="J487" t="str">
            <v>ООО «RBS Engineering»</v>
          </cell>
          <cell r="K487" t="str">
            <v>№108Д/21/ДУЗ</v>
          </cell>
          <cell r="L487" t="str">
            <v>07 мая 2021г.</v>
          </cell>
          <cell r="M487">
            <v>1000000000</v>
          </cell>
          <cell r="N487"/>
          <cell r="O487"/>
          <cell r="P487"/>
          <cell r="Q487"/>
          <cell r="R487"/>
          <cell r="S487"/>
          <cell r="T487"/>
          <cell r="U487"/>
          <cell r="V487"/>
          <cell r="W487"/>
          <cell r="X487"/>
        </row>
        <row r="488">
          <cell r="A488" t="str">
            <v>NAM5125</v>
          </cell>
          <cell r="B488" t="str">
            <v>CS1229</v>
          </cell>
          <cell r="C488" t="str">
            <v>Наманган</v>
          </cell>
          <cell r="D488" t="str">
            <v>Kuyimozor</v>
          </cell>
          <cell r="E488" t="str">
            <v>Туракурганский р-н, МФЙ Куйимозор, ХК «Куйимозор кино видео»</v>
          </cell>
          <cell r="F488" t="str">
            <v>«Kuyimozor (CS1229)»</v>
          </cell>
          <cell r="G488" t="str">
            <v>Монтаж/демонтаж оборудования</v>
          </cell>
          <cell r="H488" t="str">
            <v>№1</v>
          </cell>
          <cell r="I488"/>
          <cell r="J488" t="str">
            <v>ООО «RBS Engineering»</v>
          </cell>
          <cell r="K488" t="str">
            <v>№108Д/21/ДУЗ</v>
          </cell>
          <cell r="L488" t="str">
            <v>07 мая 2021г.</v>
          </cell>
          <cell r="M488">
            <v>1000000000</v>
          </cell>
          <cell r="N488"/>
          <cell r="O488"/>
          <cell r="P488"/>
          <cell r="Q488"/>
          <cell r="R488"/>
          <cell r="S488"/>
          <cell r="T488"/>
          <cell r="U488"/>
          <cell r="V488"/>
          <cell r="W488"/>
          <cell r="X488"/>
        </row>
        <row r="489">
          <cell r="A489" t="str">
            <v>NAM5053</v>
          </cell>
          <cell r="B489" t="str">
            <v>CS2217</v>
          </cell>
          <cell r="C489" t="str">
            <v>Наманган</v>
          </cell>
          <cell r="D489" t="str">
            <v>Oromgox</v>
          </cell>
          <cell r="E489" t="str">
            <v>г. Наманган, ул. Оромгох, Кумуш-Тола МЧЖ</v>
          </cell>
          <cell r="F489" t="str">
            <v>«Oromgox (CS2217)»</v>
          </cell>
          <cell r="G489" t="str">
            <v>Монтаж/демонтаж оборудования</v>
          </cell>
          <cell r="H489" t="str">
            <v>№1</v>
          </cell>
          <cell r="I489"/>
          <cell r="J489" t="str">
            <v>ООО «RBS Engineering»</v>
          </cell>
          <cell r="K489" t="str">
            <v>№108Д/21/ДУЗ</v>
          </cell>
          <cell r="L489" t="str">
            <v>07 мая 2021г.</v>
          </cell>
          <cell r="M489">
            <v>1000000000</v>
          </cell>
          <cell r="N489"/>
          <cell r="O489"/>
          <cell r="P489"/>
          <cell r="Q489"/>
          <cell r="R489"/>
          <cell r="S489"/>
          <cell r="T489"/>
          <cell r="U489"/>
          <cell r="V489"/>
          <cell r="W489"/>
          <cell r="X489"/>
        </row>
        <row r="490">
          <cell r="A490" t="str">
            <v>NAM5069</v>
          </cell>
          <cell r="B490" t="str">
            <v>CS2235</v>
          </cell>
          <cell r="C490" t="str">
            <v>Наманган</v>
          </cell>
          <cell r="D490" t="str">
            <v>Karapalvan</v>
          </cell>
          <cell r="E490" t="str">
            <v>Нам. обл., Янгикурганский р-н, Карачашуркент КФЙ</v>
          </cell>
          <cell r="F490" t="str">
            <v>«Karapalvan (CS2235)»</v>
          </cell>
          <cell r="G490" t="str">
            <v>Монтаж/демонтаж оборудования</v>
          </cell>
          <cell r="H490" t="str">
            <v>№1</v>
          </cell>
          <cell r="I490"/>
          <cell r="J490" t="str">
            <v>ООО «RBS Engineering»</v>
          </cell>
          <cell r="K490" t="str">
            <v>№108Д/21/ДУЗ</v>
          </cell>
          <cell r="L490" t="str">
            <v>07 мая 2021г.</v>
          </cell>
          <cell r="M490">
            <v>1000000000</v>
          </cell>
          <cell r="N490"/>
          <cell r="O490"/>
          <cell r="P490"/>
          <cell r="Q490"/>
          <cell r="R490"/>
          <cell r="S490"/>
          <cell r="T490"/>
          <cell r="U490"/>
          <cell r="V490"/>
          <cell r="W490"/>
          <cell r="X490"/>
        </row>
        <row r="491">
          <cell r="A491" t="str">
            <v>NAM5128</v>
          </cell>
          <cell r="B491" t="str">
            <v>CS1234</v>
          </cell>
          <cell r="C491" t="str">
            <v>Наманган</v>
          </cell>
          <cell r="D491" t="str">
            <v>Yorilgan</v>
          </cell>
          <cell r="E491" t="str">
            <v>Нам.обл.,Янгикурганский р-н, к-к Ровут, «Шариф» ОАЖ</v>
          </cell>
          <cell r="F491" t="str">
            <v>«Yorilgan (CS1234)»</v>
          </cell>
          <cell r="G491" t="str">
            <v>Монтаж/демонтаж оборудования</v>
          </cell>
          <cell r="H491" t="str">
            <v>№1</v>
          </cell>
          <cell r="I491"/>
          <cell r="J491" t="str">
            <v>ООО «RBS Engineering»</v>
          </cell>
          <cell r="K491" t="str">
            <v>№108Д/21/ДУЗ</v>
          </cell>
          <cell r="L491" t="str">
            <v>07 мая 2021г.</v>
          </cell>
          <cell r="M491">
            <v>1000000000</v>
          </cell>
          <cell r="N491"/>
          <cell r="O491"/>
          <cell r="P491"/>
          <cell r="Q491"/>
          <cell r="R491"/>
          <cell r="S491"/>
          <cell r="T491"/>
          <cell r="U491"/>
          <cell r="V491"/>
          <cell r="W491"/>
          <cell r="X491"/>
        </row>
        <row r="492">
          <cell r="A492" t="str">
            <v>NAM5127</v>
          </cell>
          <cell r="B492" t="str">
            <v>CS1232</v>
          </cell>
          <cell r="C492" t="str">
            <v>Наманган</v>
          </cell>
          <cell r="D492" t="str">
            <v>Bekabod</v>
          </cell>
          <cell r="E492" t="str">
            <v>Чортокский р-н, КФЙ Богистон, к-к Октепак, агрофирма «Бобур»</v>
          </cell>
          <cell r="F492" t="str">
            <v>«Bekabod (CS1232)»</v>
          </cell>
          <cell r="G492" t="str">
            <v>Монтаж/демонтаж оборудования</v>
          </cell>
          <cell r="H492" t="str">
            <v>№1</v>
          </cell>
          <cell r="I492"/>
          <cell r="J492" t="str">
            <v>ООО «RBS Engineering»</v>
          </cell>
          <cell r="K492" t="str">
            <v>№108Д/21/ДУЗ</v>
          </cell>
          <cell r="L492" t="str">
            <v>07 мая 2021г.</v>
          </cell>
          <cell r="M492">
            <v>1000000000</v>
          </cell>
          <cell r="N492"/>
          <cell r="O492"/>
          <cell r="P492"/>
          <cell r="Q492"/>
          <cell r="R492"/>
          <cell r="S492"/>
          <cell r="T492"/>
          <cell r="U492"/>
          <cell r="V492"/>
          <cell r="W492"/>
          <cell r="X492"/>
        </row>
        <row r="493">
          <cell r="A493" t="str">
            <v>NAM5139</v>
          </cell>
          <cell r="B493" t="str">
            <v>CS1260</v>
          </cell>
          <cell r="C493" t="str">
            <v>Наманган</v>
          </cell>
          <cell r="D493" t="str">
            <v>Alihon</v>
          </cell>
          <cell r="E493" t="str">
            <v>Чартакский р-н, Алихон КФЙ</v>
          </cell>
          <cell r="F493" t="str">
            <v>«Alihon (CS1260)»</v>
          </cell>
          <cell r="G493" t="str">
            <v>Монтаж/демонтаж оборудования</v>
          </cell>
          <cell r="H493" t="str">
            <v>№1</v>
          </cell>
          <cell r="I493"/>
          <cell r="J493" t="str">
            <v>ООО «RBS Engineering»</v>
          </cell>
          <cell r="K493" t="str">
            <v>№108Д/21/ДУЗ</v>
          </cell>
          <cell r="L493" t="str">
            <v>07 мая 2021г.</v>
          </cell>
          <cell r="M493">
            <v>1000000000</v>
          </cell>
          <cell r="N493"/>
          <cell r="O493"/>
          <cell r="P493"/>
          <cell r="Q493"/>
          <cell r="R493"/>
          <cell r="S493"/>
          <cell r="T493"/>
          <cell r="U493"/>
          <cell r="V493"/>
          <cell r="W493"/>
          <cell r="X493"/>
        </row>
        <row r="494">
          <cell r="A494" t="str">
            <v>NAM5110</v>
          </cell>
          <cell r="B494" t="str">
            <v>CS1208</v>
          </cell>
          <cell r="C494" t="str">
            <v>Наманган</v>
          </cell>
          <cell r="D494" t="str">
            <v>Uychi JBI</v>
          </cell>
          <cell r="E494" t="str">
            <v>Норинский р-н, к. Чужа, МЧЖ Наманган ТББЗ</v>
          </cell>
          <cell r="F494" t="str">
            <v>«Uychi JBI (CS1208)»</v>
          </cell>
          <cell r="G494" t="str">
            <v>Монтаж/демонтаж оборудования</v>
          </cell>
          <cell r="H494" t="str">
            <v>№1</v>
          </cell>
          <cell r="I494"/>
          <cell r="J494" t="str">
            <v>ООО «RBS Engineering»</v>
          </cell>
          <cell r="K494" t="str">
            <v>№108Д/21/ДУЗ</v>
          </cell>
          <cell r="L494" t="str">
            <v>07 мая 2021г.</v>
          </cell>
          <cell r="M494">
            <v>1000000000</v>
          </cell>
          <cell r="N494"/>
          <cell r="O494"/>
          <cell r="P494"/>
          <cell r="Q494"/>
          <cell r="R494"/>
          <cell r="S494"/>
          <cell r="T494"/>
          <cell r="U494"/>
          <cell r="V494"/>
          <cell r="W494"/>
          <cell r="X494"/>
        </row>
        <row r="495">
          <cell r="A495" t="str">
            <v>NAM5023</v>
          </cell>
          <cell r="B495" t="str">
            <v>CS2248</v>
          </cell>
          <cell r="C495" t="str">
            <v>Наманган</v>
          </cell>
          <cell r="D495" t="str">
            <v>Madaniyat</v>
          </cell>
          <cell r="E495" t="str">
            <v>Папский р-н,  Маданийат кфй</v>
          </cell>
          <cell r="F495" t="str">
            <v>«Madaniyat (CS2248)»</v>
          </cell>
          <cell r="G495" t="str">
            <v>Монтаж/демонтаж оборудования</v>
          </cell>
          <cell r="H495" t="str">
            <v>№1</v>
          </cell>
          <cell r="I495"/>
          <cell r="J495" t="str">
            <v>ООО «RBS Engineering»</v>
          </cell>
          <cell r="K495" t="str">
            <v>№108Д/21/ДУЗ</v>
          </cell>
          <cell r="L495" t="str">
            <v>07 мая 2021г.</v>
          </cell>
          <cell r="M495">
            <v>1000000000</v>
          </cell>
          <cell r="N495"/>
          <cell r="O495"/>
          <cell r="P495"/>
          <cell r="Q495"/>
          <cell r="R495"/>
          <cell r="S495"/>
          <cell r="T495"/>
          <cell r="U495"/>
          <cell r="V495"/>
          <cell r="W495"/>
          <cell r="X495"/>
        </row>
        <row r="496">
          <cell r="A496" t="str">
            <v>NAM5145</v>
          </cell>
          <cell r="B496" t="str">
            <v>CS2247</v>
          </cell>
          <cell r="C496" t="str">
            <v>Наманган</v>
          </cell>
          <cell r="D496" t="str">
            <v>Chadak</v>
          </cell>
          <cell r="E496" t="str">
            <v>Нам обл., Папский р-н, Чадак КФЙ, Хумо АОХ ХФ</v>
          </cell>
          <cell r="F496" t="str">
            <v>«Chadak (CS2247)»</v>
          </cell>
          <cell r="G496" t="str">
            <v>Монтаж/демонтаж оборудования</v>
          </cell>
          <cell r="H496" t="str">
            <v>№2</v>
          </cell>
          <cell r="I496"/>
          <cell r="J496" t="str">
            <v>ООО «RBS Engineering»</v>
          </cell>
          <cell r="K496" t="str">
            <v>№108Д/21/ДУЗ</v>
          </cell>
          <cell r="L496" t="str">
            <v>07 мая 2021г.</v>
          </cell>
          <cell r="M496">
            <v>1000000000</v>
          </cell>
          <cell r="N496"/>
          <cell r="O496"/>
          <cell r="P496"/>
          <cell r="Q496"/>
          <cell r="R496"/>
          <cell r="S496"/>
          <cell r="T496"/>
          <cell r="U496"/>
          <cell r="V496"/>
          <cell r="W496"/>
          <cell r="X496"/>
        </row>
        <row r="497">
          <cell r="A497" t="str">
            <v>NAM5021</v>
          </cell>
          <cell r="B497" t="str">
            <v>CS2211</v>
          </cell>
          <cell r="C497" t="str">
            <v>Наманган</v>
          </cell>
          <cell r="D497" t="str">
            <v>Hanabad</v>
          </cell>
          <cell r="E497" t="str">
            <v>Наманганская обл., Папский р-н, Хонобод КФЙ,Оби-хает МЧЖ</v>
          </cell>
          <cell r="F497" t="str">
            <v>«Hanabad (CS2211)»</v>
          </cell>
          <cell r="G497" t="str">
            <v>Монтаж/демонтаж оборудования</v>
          </cell>
          <cell r="H497" t="str">
            <v>№2</v>
          </cell>
          <cell r="I497"/>
          <cell r="J497" t="str">
            <v>ООО «RBS Engineering»</v>
          </cell>
          <cell r="K497" t="str">
            <v>№108Д/21/ДУЗ</v>
          </cell>
          <cell r="L497" t="str">
            <v>07 мая 2021г.</v>
          </cell>
          <cell r="M497">
            <v>1000000000</v>
          </cell>
          <cell r="N497"/>
          <cell r="O497"/>
          <cell r="P497"/>
          <cell r="Q497"/>
          <cell r="R497"/>
          <cell r="S497"/>
          <cell r="T497"/>
          <cell r="U497"/>
          <cell r="V497"/>
          <cell r="W497"/>
          <cell r="X497"/>
        </row>
        <row r="498">
          <cell r="A498" t="str">
            <v>NAM5199</v>
          </cell>
          <cell r="B498" t="str">
            <v>NAM5199</v>
          </cell>
          <cell r="C498" t="str">
            <v>Наманган</v>
          </cell>
          <cell r="D498" t="str">
            <v>Poligon Gurumsaray</v>
          </cell>
          <cell r="E498" t="str">
            <v>Наманганская область, Папский район,к-к Гурумсарай,учебный центр полигон Гурумсарай,войсковая часть 07648</v>
          </cell>
          <cell r="F498" t="str">
            <v>«Poligon Gurumsaray (NAM5199)»</v>
          </cell>
          <cell r="G498" t="str">
            <v>Монтаж/демонтаж оборудования</v>
          </cell>
          <cell r="H498" t="str">
            <v>№2</v>
          </cell>
          <cell r="I498"/>
          <cell r="J498" t="str">
            <v>ООО «RBS Engineering»</v>
          </cell>
          <cell r="K498" t="str">
            <v>№108Д/21/ДУЗ</v>
          </cell>
          <cell r="L498" t="str">
            <v>07 мая 2021г.</v>
          </cell>
          <cell r="M498">
            <v>1000000000</v>
          </cell>
          <cell r="N498"/>
          <cell r="O498"/>
          <cell r="P498"/>
          <cell r="Q498"/>
          <cell r="R498"/>
          <cell r="S498"/>
          <cell r="T498"/>
          <cell r="U498"/>
          <cell r="V498"/>
          <cell r="W498"/>
          <cell r="X498"/>
        </row>
        <row r="499">
          <cell r="A499" t="str">
            <v>NAM5022</v>
          </cell>
          <cell r="B499" t="str">
            <v>CS2210</v>
          </cell>
          <cell r="C499" t="str">
            <v>Наманган</v>
          </cell>
          <cell r="D499" t="str">
            <v>Pungan</v>
          </cell>
          <cell r="E499" t="str">
            <v>Нам.обл.,Пап р-н,пос.Пунган, универмаг</v>
          </cell>
          <cell r="F499" t="str">
            <v>«Pungan (CS2210)»</v>
          </cell>
          <cell r="G499" t="str">
            <v>Монтаж/демонтаж оборудования</v>
          </cell>
          <cell r="H499" t="str">
            <v>№2</v>
          </cell>
          <cell r="I499"/>
          <cell r="J499" t="str">
            <v>ООО «RBS Engineering»</v>
          </cell>
          <cell r="K499" t="str">
            <v>№108Д/21/ДУЗ</v>
          </cell>
          <cell r="L499" t="str">
            <v>07 мая 2021г.</v>
          </cell>
          <cell r="M499">
            <v>1000000000</v>
          </cell>
          <cell r="N499"/>
          <cell r="O499"/>
          <cell r="P499"/>
          <cell r="Q499"/>
          <cell r="R499"/>
          <cell r="S499"/>
          <cell r="T499"/>
          <cell r="U499"/>
          <cell r="V499"/>
          <cell r="W499"/>
          <cell r="X499"/>
        </row>
        <row r="500">
          <cell r="A500" t="str">
            <v>NAM5025</v>
          </cell>
          <cell r="B500" t="str">
            <v>CS2250</v>
          </cell>
          <cell r="C500" t="str">
            <v>Наманган</v>
          </cell>
          <cell r="D500" t="str">
            <v>Yangier</v>
          </cell>
          <cell r="E500" t="str">
            <v>Наманган обл., Папский р-н, Янгиер КФЙ</v>
          </cell>
          <cell r="F500" t="str">
            <v>«Yangier (CS2250)»</v>
          </cell>
          <cell r="G500" t="str">
            <v>Монтаж/демонтаж оборудования</v>
          </cell>
          <cell r="H500" t="str">
            <v>№2</v>
          </cell>
          <cell r="I500"/>
          <cell r="J500" t="str">
            <v>ООО «RBS Engineering»</v>
          </cell>
          <cell r="K500" t="str">
            <v>№108Д/21/ДУЗ</v>
          </cell>
          <cell r="L500" t="str">
            <v>07 мая 2021г.</v>
          </cell>
          <cell r="M500">
            <v>1000000000</v>
          </cell>
          <cell r="N500"/>
          <cell r="O500"/>
          <cell r="P500"/>
          <cell r="Q500"/>
          <cell r="R500"/>
          <cell r="S500"/>
          <cell r="T500"/>
          <cell r="U500"/>
          <cell r="V500"/>
          <cell r="W500"/>
          <cell r="X500"/>
        </row>
        <row r="501">
          <cell r="A501" t="str">
            <v>NAM5087</v>
          </cell>
          <cell r="B501" t="str">
            <v>CS0249</v>
          </cell>
          <cell r="C501" t="str">
            <v>Наманган</v>
          </cell>
          <cell r="D501" t="str">
            <v>Navbakhor</v>
          </cell>
          <cell r="E501" t="str">
            <v>Папский р-н, п.Навбахор, Правление</v>
          </cell>
          <cell r="F501" t="str">
            <v>«Navbakhor (CS0249)»</v>
          </cell>
          <cell r="G501" t="str">
            <v>Монтаж/демонтаж оборудования</v>
          </cell>
          <cell r="H501" t="str">
            <v>№2</v>
          </cell>
          <cell r="I501"/>
          <cell r="J501" t="str">
            <v>ООО «RBS Engineering»</v>
          </cell>
          <cell r="K501" t="str">
            <v>№108Д/21/ДУЗ</v>
          </cell>
          <cell r="L501" t="str">
            <v>07 мая 2021г.</v>
          </cell>
          <cell r="M501">
            <v>1000000000</v>
          </cell>
          <cell r="N501"/>
          <cell r="O501"/>
          <cell r="P501"/>
          <cell r="Q501"/>
          <cell r="R501"/>
          <cell r="S501"/>
          <cell r="T501"/>
          <cell r="U501"/>
          <cell r="V501"/>
          <cell r="W501"/>
          <cell r="X501"/>
        </row>
        <row r="502">
          <cell r="A502" t="str">
            <v>NAM5160</v>
          </cell>
          <cell r="B502" t="str">
            <v>CS2297</v>
          </cell>
          <cell r="C502" t="str">
            <v>Наманган</v>
          </cell>
          <cell r="D502" t="str">
            <v>Mehnatobod</v>
          </cell>
          <cell r="E502" t="str">
            <v>Мингбулокский р-н, Мехнатобод КФЙ</v>
          </cell>
          <cell r="F502" t="str">
            <v>«Mehnatobod (CS2297)»</v>
          </cell>
          <cell r="G502" t="str">
            <v>Монтаж/демонтаж оборудования</v>
          </cell>
          <cell r="H502" t="str">
            <v>№2</v>
          </cell>
          <cell r="I502"/>
          <cell r="J502" t="str">
            <v>ООО «RBS Engineering»</v>
          </cell>
          <cell r="K502" t="str">
            <v>№108Д/21/ДУЗ</v>
          </cell>
          <cell r="L502" t="str">
            <v>07 мая 2021г.</v>
          </cell>
          <cell r="M502">
            <v>1000000000</v>
          </cell>
          <cell r="N502"/>
          <cell r="O502"/>
          <cell r="P502"/>
          <cell r="Q502"/>
          <cell r="R502"/>
          <cell r="S502"/>
          <cell r="T502"/>
          <cell r="U502"/>
          <cell r="V502"/>
          <cell r="W502"/>
          <cell r="X502"/>
        </row>
        <row r="503">
          <cell r="A503" t="str">
            <v>NAM5116</v>
          </cell>
          <cell r="B503" t="str">
            <v>CS1214</v>
          </cell>
          <cell r="C503" t="str">
            <v>Наманган</v>
          </cell>
          <cell r="D503" t="str">
            <v>Rezaksoy orom</v>
          </cell>
          <cell r="E503" t="str">
            <v>Попский р-н, к-к Ором, дом №1, ф/х «Резаксой-ором»</v>
          </cell>
          <cell r="F503" t="str">
            <v>«Rezaksoy orom (CS1214)»</v>
          </cell>
          <cell r="G503" t="str">
            <v>Монтаж/демонтаж оборудования</v>
          </cell>
          <cell r="H503" t="str">
            <v>№2</v>
          </cell>
          <cell r="I503"/>
          <cell r="J503" t="str">
            <v>ООО «RBS Engineering»</v>
          </cell>
          <cell r="K503" t="str">
            <v>№108Д/21/ДУЗ</v>
          </cell>
          <cell r="L503" t="str">
            <v>07 мая 2021г.</v>
          </cell>
          <cell r="M503">
            <v>1000000000</v>
          </cell>
          <cell r="N503"/>
          <cell r="O503"/>
          <cell r="P503"/>
          <cell r="Q503"/>
          <cell r="R503"/>
          <cell r="S503"/>
          <cell r="T503"/>
          <cell r="U503"/>
          <cell r="V503"/>
          <cell r="W503"/>
          <cell r="X503"/>
        </row>
        <row r="504">
          <cell r="A504" t="str">
            <v>NAM5117</v>
          </cell>
          <cell r="B504" t="str">
            <v>CS1216</v>
          </cell>
          <cell r="C504" t="str">
            <v>Наманган</v>
          </cell>
          <cell r="D504" t="str">
            <v>Varzik</v>
          </cell>
          <cell r="E504" t="str">
            <v>Чустский р-н, Варзик КФЙ, х/к Баратжон Бахтиерович</v>
          </cell>
          <cell r="F504" t="str">
            <v>«Varzik (CS1216)»</v>
          </cell>
          <cell r="G504" t="str">
            <v>Монтаж/демонтаж оборудования</v>
          </cell>
          <cell r="H504" t="str">
            <v>№2</v>
          </cell>
          <cell r="I504"/>
          <cell r="J504" t="str">
            <v>ООО «RBS Engineering»</v>
          </cell>
          <cell r="K504" t="str">
            <v>№108Д/21/ДУЗ</v>
          </cell>
          <cell r="L504" t="str">
            <v>07 мая 2021г.</v>
          </cell>
          <cell r="M504">
            <v>1000000000</v>
          </cell>
          <cell r="N504"/>
          <cell r="O504"/>
          <cell r="P504"/>
          <cell r="Q504"/>
          <cell r="R504"/>
          <cell r="S504"/>
          <cell r="T504"/>
          <cell r="U504"/>
          <cell r="V504"/>
          <cell r="W504"/>
          <cell r="X504"/>
        </row>
        <row r="505">
          <cell r="A505" t="str">
            <v>NAM5039</v>
          </cell>
          <cell r="B505" t="str">
            <v>CS1200</v>
          </cell>
          <cell r="C505" t="str">
            <v>Наманган</v>
          </cell>
          <cell r="D505" t="str">
            <v>Tepakurgan</v>
          </cell>
          <cell r="E505" t="str">
            <v>Наманган тумани, Тепакурган СФУ</v>
          </cell>
          <cell r="F505" t="str">
            <v>«Tepakurgan (CS1200)»</v>
          </cell>
          <cell r="G505" t="str">
            <v>Монтаж/демонтаж оборудования</v>
          </cell>
          <cell r="H505" t="str">
            <v>№2</v>
          </cell>
          <cell r="I505"/>
          <cell r="J505" t="str">
            <v>ООО «RBS Engineering»</v>
          </cell>
          <cell r="K505" t="str">
            <v>№108Д/21/ДУЗ</v>
          </cell>
          <cell r="L505" t="str">
            <v>07 мая 2021г.</v>
          </cell>
          <cell r="M505">
            <v>1000000000</v>
          </cell>
          <cell r="N505"/>
          <cell r="O505"/>
          <cell r="P505"/>
          <cell r="Q505"/>
          <cell r="R505"/>
          <cell r="S505"/>
          <cell r="T505"/>
          <cell r="U505"/>
          <cell r="V505"/>
          <cell r="W505"/>
          <cell r="X505"/>
        </row>
        <row r="506">
          <cell r="A506" t="str">
            <v>KSH2838</v>
          </cell>
          <cell r="B506" t="str">
            <v>CS8250</v>
          </cell>
          <cell r="C506" t="str">
            <v>Карши</v>
          </cell>
          <cell r="D506" t="str">
            <v>Dekhkanabad uzel svyazi</v>
          </cell>
          <cell r="E506" t="str">
            <v>Дехканабадский р-н, районный центр Карашино кургани, ул. А. Темура, тер.узла связи-Дехканабад</v>
          </cell>
          <cell r="F506" t="str">
            <v>«Dekhkanabad uzel svyazi (CS8250)»</v>
          </cell>
          <cell r="G506" t="str">
            <v>Монтаж/демонтаж оборудования</v>
          </cell>
          <cell r="H506" t="str">
            <v>№5</v>
          </cell>
          <cell r="I506"/>
          <cell r="J506" t="str">
            <v>ООО «Communication»</v>
          </cell>
          <cell r="K506" t="str">
            <v>№20Д/21/ДУЗ</v>
          </cell>
          <cell r="L506" t="str">
            <v>22 января 2021г.</v>
          </cell>
          <cell r="M506">
            <v>1000000000</v>
          </cell>
          <cell r="N506"/>
          <cell r="O506"/>
          <cell r="P506"/>
          <cell r="Q506"/>
          <cell r="R506"/>
          <cell r="S506"/>
          <cell r="T506"/>
          <cell r="U506"/>
          <cell r="V506"/>
          <cell r="W506"/>
          <cell r="X506"/>
        </row>
        <row r="507">
          <cell r="A507" t="str">
            <v>KSH2740</v>
          </cell>
          <cell r="B507" t="str">
            <v>CS0439</v>
          </cell>
          <cell r="C507" t="str">
            <v>Карши</v>
          </cell>
          <cell r="D507" t="str">
            <v>Shurtangaz</v>
          </cell>
          <cell r="E507" t="str">
            <v>Гузарский р-н, с.Шуртан, УДП Шуртаннефтегаз</v>
          </cell>
          <cell r="F507" t="str">
            <v>«Shurtangaz (CS0439)»</v>
          </cell>
          <cell r="G507" t="str">
            <v>Монтаж/демонтаж оборудования</v>
          </cell>
          <cell r="H507" t="str">
            <v>№5</v>
          </cell>
          <cell r="I507"/>
          <cell r="J507" t="str">
            <v>ООО «Communication»</v>
          </cell>
          <cell r="K507" t="str">
            <v>№20Д/21/ДУЗ</v>
          </cell>
          <cell r="L507" t="str">
            <v>22 января 2021г.</v>
          </cell>
          <cell r="M507">
            <v>1000000000</v>
          </cell>
          <cell r="N507"/>
          <cell r="O507"/>
          <cell r="P507"/>
          <cell r="Q507"/>
          <cell r="R507"/>
          <cell r="S507"/>
          <cell r="T507"/>
          <cell r="U507"/>
          <cell r="V507"/>
          <cell r="W507"/>
          <cell r="X507"/>
        </row>
        <row r="508">
          <cell r="A508" t="str">
            <v>KSH2728</v>
          </cell>
          <cell r="B508" t="str">
            <v>CS0426</v>
          </cell>
          <cell r="C508" t="str">
            <v>Карши</v>
          </cell>
          <cell r="D508" t="str">
            <v>Guzar</v>
          </cell>
          <cell r="E508" t="str">
            <v>г. Гузар, элеватор</v>
          </cell>
          <cell r="F508" t="str">
            <v>«Guzar (CS0426)»</v>
          </cell>
          <cell r="G508" t="str">
            <v>Монтаж/демонтаж оборудования</v>
          </cell>
          <cell r="H508" t="str">
            <v>№5</v>
          </cell>
          <cell r="I508"/>
          <cell r="J508" t="str">
            <v>ООО «Communication»</v>
          </cell>
          <cell r="K508" t="str">
            <v>№20Д/21/ДУЗ</v>
          </cell>
          <cell r="L508" t="str">
            <v>22 января 2021г.</v>
          </cell>
          <cell r="M508">
            <v>1000000000</v>
          </cell>
          <cell r="N508"/>
          <cell r="O508"/>
          <cell r="P508"/>
          <cell r="Q508"/>
          <cell r="R508"/>
          <cell r="S508"/>
          <cell r="T508"/>
          <cell r="U508"/>
          <cell r="V508"/>
          <cell r="W508"/>
          <cell r="X508"/>
        </row>
        <row r="509">
          <cell r="A509" t="str">
            <v>KSH2807</v>
          </cell>
          <cell r="B509" t="str">
            <v>CS1787</v>
          </cell>
          <cell r="C509" t="str">
            <v>Карши</v>
          </cell>
          <cell r="D509" t="str">
            <v>Kushtepa</v>
          </cell>
          <cell r="E509" t="str">
            <v>Гузарский р-н, к. Куштепа,Куштепа КФЙ</v>
          </cell>
          <cell r="F509" t="str">
            <v>«Kushtepa (CS1787)»</v>
          </cell>
          <cell r="G509" t="str">
            <v>Монтаж/демонтаж оборудования</v>
          </cell>
          <cell r="H509" t="str">
            <v>№5</v>
          </cell>
          <cell r="I509"/>
          <cell r="J509" t="str">
            <v>ООО «Communication»</v>
          </cell>
          <cell r="K509" t="str">
            <v>№20Д/21/ДУЗ</v>
          </cell>
          <cell r="L509" t="str">
            <v>22 января 2021г.</v>
          </cell>
          <cell r="M509">
            <v>1000000000</v>
          </cell>
          <cell r="N509"/>
          <cell r="O509"/>
          <cell r="P509"/>
          <cell r="Q509"/>
          <cell r="R509"/>
          <cell r="S509"/>
          <cell r="T509"/>
          <cell r="U509"/>
          <cell r="V509"/>
          <cell r="W509"/>
          <cell r="X509"/>
        </row>
        <row r="510">
          <cell r="A510" t="str">
            <v>KSH2804</v>
          </cell>
          <cell r="B510" t="str">
            <v>CS1784</v>
          </cell>
          <cell r="C510" t="str">
            <v>Карши</v>
          </cell>
          <cell r="D510" t="str">
            <v>Gulistan shkola №42</v>
          </cell>
          <cell r="E510" t="str">
            <v>Камашинский р-н, к. Гулистан,школа 42</v>
          </cell>
          <cell r="F510" t="str">
            <v>«Gulistan shkola №42 (CS1784)»</v>
          </cell>
          <cell r="G510" t="str">
            <v>Монтаж/демонтаж оборудования</v>
          </cell>
          <cell r="H510" t="str">
            <v>№5</v>
          </cell>
          <cell r="I510"/>
          <cell r="J510" t="str">
            <v>ООО «Communication»</v>
          </cell>
          <cell r="K510" t="str">
            <v>№20Д/21/ДУЗ</v>
          </cell>
          <cell r="L510" t="str">
            <v>22 января 2021г.</v>
          </cell>
          <cell r="M510">
            <v>1000000000</v>
          </cell>
          <cell r="N510"/>
          <cell r="O510"/>
          <cell r="P510"/>
          <cell r="Q510"/>
          <cell r="R510"/>
          <cell r="S510"/>
          <cell r="T510"/>
          <cell r="U510"/>
          <cell r="V510"/>
          <cell r="W510"/>
          <cell r="X510"/>
        </row>
        <row r="511">
          <cell r="A511" t="str">
            <v>KSH2806</v>
          </cell>
          <cell r="B511" t="str">
            <v>CS1786</v>
          </cell>
          <cell r="C511" t="str">
            <v>Карши</v>
          </cell>
          <cell r="D511" t="str">
            <v>Karatikan</v>
          </cell>
          <cell r="E511" t="str">
            <v>Гузарский р-н, к. Каратикан,МТМ 6</v>
          </cell>
          <cell r="F511" t="str">
            <v>«Karatikan (CS1786)»</v>
          </cell>
          <cell r="G511" t="str">
            <v>Монтаж/демонтаж оборудования</v>
          </cell>
          <cell r="H511" t="str">
            <v>№5</v>
          </cell>
          <cell r="I511"/>
          <cell r="J511" t="str">
            <v>ООО «Communication»</v>
          </cell>
          <cell r="K511" t="str">
            <v>№20Д/21/ДУЗ</v>
          </cell>
          <cell r="L511" t="str">
            <v>22 января 2021г.</v>
          </cell>
          <cell r="M511">
            <v>1000000000</v>
          </cell>
          <cell r="N511"/>
          <cell r="O511"/>
          <cell r="P511"/>
          <cell r="Q511"/>
          <cell r="R511"/>
          <cell r="S511"/>
          <cell r="T511"/>
          <cell r="U511"/>
          <cell r="V511"/>
          <cell r="W511"/>
          <cell r="X511"/>
        </row>
        <row r="512">
          <cell r="A512" t="str">
            <v>KSH2819</v>
          </cell>
          <cell r="B512" t="str">
            <v>CS2658</v>
          </cell>
          <cell r="C512" t="str">
            <v>Карши</v>
          </cell>
          <cell r="D512" t="str">
            <v>Okkuduk</v>
          </cell>
          <cell r="E512" t="str">
            <v>Чиракчинсий р/н к-к. Оккудук Школа  144</v>
          </cell>
          <cell r="F512" t="str">
            <v>«Okkuduk (CS2658)»</v>
          </cell>
          <cell r="G512" t="str">
            <v>Монтаж/демонтаж оборудования</v>
          </cell>
          <cell r="H512" t="str">
            <v>№5</v>
          </cell>
          <cell r="I512"/>
          <cell r="J512" t="str">
            <v>ООО «Communication»</v>
          </cell>
          <cell r="K512" t="str">
            <v>№20Д/21/ДУЗ</v>
          </cell>
          <cell r="L512" t="str">
            <v>22 января 2021г.</v>
          </cell>
          <cell r="M512">
            <v>1000000000</v>
          </cell>
          <cell r="N512"/>
          <cell r="O512"/>
          <cell r="P512"/>
          <cell r="Q512"/>
          <cell r="R512"/>
          <cell r="S512"/>
          <cell r="T512"/>
          <cell r="U512"/>
          <cell r="V512"/>
          <cell r="W512"/>
          <cell r="X512"/>
        </row>
        <row r="513">
          <cell r="A513" t="str">
            <v>KSH2821</v>
          </cell>
          <cell r="B513" t="str">
            <v>CS2660</v>
          </cell>
          <cell r="C513" t="str">
            <v>Карши</v>
          </cell>
          <cell r="D513" t="str">
            <v>Mullakuvat</v>
          </cell>
          <cell r="E513" t="str">
            <v>Чиракчинсий р/н к-к. Эски Муллакуват</v>
          </cell>
          <cell r="F513" t="str">
            <v>«Mullakuvat (CS2660)»</v>
          </cell>
          <cell r="G513" t="str">
            <v>Монтаж/демонтаж оборудования</v>
          </cell>
          <cell r="H513" t="str">
            <v>№5</v>
          </cell>
          <cell r="I513"/>
          <cell r="J513" t="str">
            <v>ООО «Communication»</v>
          </cell>
          <cell r="K513" t="str">
            <v>№20Д/21/ДУЗ</v>
          </cell>
          <cell r="L513" t="str">
            <v>22 января 2021г.</v>
          </cell>
          <cell r="M513">
            <v>1000000000</v>
          </cell>
          <cell r="N513"/>
          <cell r="O513"/>
          <cell r="P513"/>
          <cell r="Q513"/>
          <cell r="R513"/>
          <cell r="S513"/>
          <cell r="T513"/>
          <cell r="U513"/>
          <cell r="V513"/>
          <cell r="W513"/>
          <cell r="X513"/>
        </row>
        <row r="514">
          <cell r="A514" t="str">
            <v>KSH2809</v>
          </cell>
          <cell r="B514" t="str">
            <v>CS1789</v>
          </cell>
          <cell r="C514" t="str">
            <v>Карши</v>
          </cell>
          <cell r="D514" t="str">
            <v>Rayimsufi</v>
          </cell>
          <cell r="E514" t="str">
            <v>Касанский р-н, к. Райимсуфи,террит.дома Б. Жонибекова</v>
          </cell>
          <cell r="F514" t="str">
            <v>«Rayimsufi (CS1789)»</v>
          </cell>
          <cell r="G514" t="str">
            <v>Монтаж/демонтаж оборудования</v>
          </cell>
          <cell r="H514" t="str">
            <v>№5</v>
          </cell>
          <cell r="I514"/>
          <cell r="J514" t="str">
            <v>ООО «Communication»</v>
          </cell>
          <cell r="K514" t="str">
            <v>№20Д/21/ДУЗ</v>
          </cell>
          <cell r="L514" t="str">
            <v>22 января 2021г.</v>
          </cell>
          <cell r="M514">
            <v>1000000000</v>
          </cell>
          <cell r="N514"/>
          <cell r="O514"/>
          <cell r="P514"/>
          <cell r="Q514"/>
          <cell r="R514"/>
          <cell r="S514"/>
          <cell r="T514"/>
          <cell r="U514"/>
          <cell r="V514"/>
          <cell r="W514"/>
          <cell r="X514"/>
        </row>
        <row r="515">
          <cell r="A515" t="str">
            <v>KSH2810</v>
          </cell>
          <cell r="B515" t="str">
            <v>CS1790</v>
          </cell>
          <cell r="C515" t="str">
            <v>Карши</v>
          </cell>
          <cell r="D515" t="str">
            <v>Pistali</v>
          </cell>
          <cell r="E515" t="str">
            <v>Касанский р-н, к. Пистали,школа 37</v>
          </cell>
          <cell r="F515" t="str">
            <v>«Pistali (CS1790)»</v>
          </cell>
          <cell r="G515" t="str">
            <v>Монтаж/демонтаж оборудования</v>
          </cell>
          <cell r="H515" t="str">
            <v>№5</v>
          </cell>
          <cell r="I515"/>
          <cell r="J515" t="str">
            <v>ООО «Communication»</v>
          </cell>
          <cell r="K515" t="str">
            <v>№20Д/21/ДУЗ</v>
          </cell>
          <cell r="L515" t="str">
            <v>22 января 2021г.</v>
          </cell>
          <cell r="M515">
            <v>1000000000</v>
          </cell>
          <cell r="N515"/>
          <cell r="O515"/>
          <cell r="P515"/>
          <cell r="Q515"/>
          <cell r="R515"/>
          <cell r="S515"/>
          <cell r="T515"/>
          <cell r="U515"/>
          <cell r="V515"/>
          <cell r="W515"/>
          <cell r="X515"/>
        </row>
        <row r="516">
          <cell r="A516" t="str">
            <v>KSH2841</v>
          </cell>
          <cell r="B516" t="str">
            <v>KSH2841</v>
          </cell>
          <cell r="C516" t="str">
            <v>Карши</v>
          </cell>
          <cell r="D516" t="str">
            <v>PRS Agrovodokanal</v>
          </cell>
          <cell r="E516" t="str">
            <v>Узбекистан; Кашкадарьинская область; Нишанский район; Насосная станция ПК 162</v>
          </cell>
          <cell r="F516" t="str">
            <v>«PRS Agrovodokanal (KSH2841)»</v>
          </cell>
          <cell r="G516" t="str">
            <v>Монтаж/демонтаж оборудования</v>
          </cell>
          <cell r="H516" t="str">
            <v>№5</v>
          </cell>
          <cell r="I516"/>
          <cell r="J516" t="str">
            <v>ООО «Communication»</v>
          </cell>
          <cell r="K516" t="str">
            <v>№20Д/21/ДУЗ</v>
          </cell>
          <cell r="L516" t="str">
            <v>22 января 2021г.</v>
          </cell>
          <cell r="M516">
            <v>1000000000</v>
          </cell>
          <cell r="N516"/>
          <cell r="O516"/>
          <cell r="P516"/>
          <cell r="Q516"/>
          <cell r="R516"/>
          <cell r="S516"/>
          <cell r="T516"/>
          <cell r="U516"/>
          <cell r="V516"/>
          <cell r="W516"/>
          <cell r="X516"/>
        </row>
        <row r="517">
          <cell r="A517" t="str">
            <v>KSH2783</v>
          </cell>
          <cell r="B517" t="str">
            <v>CS1749</v>
          </cell>
          <cell r="C517" t="str">
            <v>Карши</v>
          </cell>
          <cell r="D517" t="str">
            <v>Shkola №33</v>
          </cell>
          <cell r="E517" t="str">
            <v>Кашк. Обл., Каршинский р-н, к. Каратепа, школа 33</v>
          </cell>
          <cell r="F517" t="str">
            <v>«Shkola №33 (CS1749)»</v>
          </cell>
          <cell r="G517" t="str">
            <v>Монтаж/демонтаж оборудования</v>
          </cell>
          <cell r="H517" t="str">
            <v>№5</v>
          </cell>
          <cell r="I517"/>
          <cell r="J517" t="str">
            <v>ООО «Communication»</v>
          </cell>
          <cell r="K517" t="str">
            <v>№20Д/21/ДУЗ</v>
          </cell>
          <cell r="L517" t="str">
            <v>22 января 2021г.</v>
          </cell>
          <cell r="M517">
            <v>1000000000</v>
          </cell>
          <cell r="N517"/>
          <cell r="O517"/>
          <cell r="P517"/>
          <cell r="Q517"/>
          <cell r="R517"/>
          <cell r="S517"/>
          <cell r="T517"/>
          <cell r="U517"/>
          <cell r="V517"/>
          <cell r="W517"/>
          <cell r="X517"/>
        </row>
        <row r="518">
          <cell r="A518" t="str">
            <v>KSH2738</v>
          </cell>
          <cell r="B518" t="str">
            <v>CS0436</v>
          </cell>
          <cell r="C518" t="str">
            <v>Карши</v>
          </cell>
          <cell r="D518" t="str">
            <v>Yangi-Mirishkor</v>
          </cell>
          <cell r="E518" t="str">
            <v>п.Янги-Миришкар,РУС</v>
          </cell>
          <cell r="F518" t="str">
            <v>«Yangi-Mirishkor (CS0436)»</v>
          </cell>
          <cell r="G518" t="str">
            <v>Монтаж/демонтаж оборудования</v>
          </cell>
          <cell r="H518" t="str">
            <v>№5</v>
          </cell>
          <cell r="I518"/>
          <cell r="J518" t="str">
            <v>ООО «Communication»</v>
          </cell>
          <cell r="K518" t="str">
            <v>№20Д/21/ДУЗ</v>
          </cell>
          <cell r="L518" t="str">
            <v>22 января 2021г.</v>
          </cell>
          <cell r="M518">
            <v>1000000000</v>
          </cell>
          <cell r="N518"/>
          <cell r="O518"/>
          <cell r="P518"/>
          <cell r="Q518"/>
          <cell r="R518"/>
          <cell r="S518"/>
          <cell r="T518"/>
          <cell r="U518"/>
          <cell r="V518"/>
          <cell r="W518"/>
          <cell r="X518"/>
        </row>
        <row r="519">
          <cell r="A519" t="str">
            <v>KSH2813</v>
          </cell>
          <cell r="B519" t="str">
            <v>CS1793</v>
          </cell>
          <cell r="C519" t="str">
            <v>Карши</v>
          </cell>
          <cell r="D519" t="str">
            <v>Gulistan shkola №3</v>
          </cell>
          <cell r="E519" t="str">
            <v>Миришкорский р-н, к. Гулистан,школа 3</v>
          </cell>
          <cell r="F519" t="str">
            <v>«Gulistan shkola №3 (CS1793)»</v>
          </cell>
          <cell r="G519" t="str">
            <v>Монтаж/демонтаж оборудования</v>
          </cell>
          <cell r="H519" t="str">
            <v>№5</v>
          </cell>
          <cell r="I519"/>
          <cell r="J519" t="str">
            <v>ООО «Communication»</v>
          </cell>
          <cell r="K519" t="str">
            <v>№20Д/21/ДУЗ</v>
          </cell>
          <cell r="L519" t="str">
            <v>22 января 2021г.</v>
          </cell>
          <cell r="M519">
            <v>1000000000</v>
          </cell>
          <cell r="N519"/>
          <cell r="O519"/>
          <cell r="P519"/>
          <cell r="Q519"/>
          <cell r="R519"/>
          <cell r="S519"/>
          <cell r="T519"/>
          <cell r="U519"/>
          <cell r="V519"/>
          <cell r="W519"/>
          <cell r="X519"/>
        </row>
        <row r="520">
          <cell r="A520" t="str">
            <v>KSH2817</v>
          </cell>
          <cell r="B520" t="str">
            <v>CS2652</v>
          </cell>
          <cell r="C520" t="str">
            <v>Карши</v>
          </cell>
          <cell r="D520" t="str">
            <v>Hojakarluk</v>
          </cell>
          <cell r="E520" t="str">
            <v>Касбинский р-н, к. Ходжакарлук, школа 48</v>
          </cell>
          <cell r="F520" t="str">
            <v>«Hojakarluk (CS2652)»</v>
          </cell>
          <cell r="G520" t="str">
            <v>Монтаж/демонтаж оборудования</v>
          </cell>
          <cell r="H520" t="str">
            <v>№5</v>
          </cell>
          <cell r="I520"/>
          <cell r="J520" t="str">
            <v>ООО «Communication»</v>
          </cell>
          <cell r="K520" t="str">
            <v>№20Д/21/ДУЗ</v>
          </cell>
          <cell r="L520" t="str">
            <v>22 января 2021г.</v>
          </cell>
          <cell r="M520">
            <v>1000000000</v>
          </cell>
          <cell r="N520"/>
          <cell r="O520"/>
          <cell r="P520"/>
          <cell r="Q520"/>
          <cell r="R520"/>
          <cell r="S520"/>
          <cell r="T520"/>
          <cell r="U520"/>
          <cell r="V520"/>
          <cell r="W520"/>
          <cell r="X520"/>
        </row>
        <row r="521">
          <cell r="A521" t="str">
            <v>KSH2829</v>
          </cell>
          <cell r="B521" t="str">
            <v>CS2679</v>
          </cell>
          <cell r="C521" t="str">
            <v>Карши</v>
          </cell>
          <cell r="D521" t="str">
            <v>Khitoy</v>
          </cell>
          <cell r="E521" t="str">
            <v>Мубарекский р.н кишлак Хитой, школа 7</v>
          </cell>
          <cell r="F521" t="str">
            <v>«Khitoy (CS2679)»</v>
          </cell>
          <cell r="G521" t="str">
            <v>Монтаж/демонтаж оборудования</v>
          </cell>
          <cell r="H521" t="str">
            <v>№5</v>
          </cell>
          <cell r="I521"/>
          <cell r="J521" t="str">
            <v>ООО «Communication»</v>
          </cell>
          <cell r="K521" t="str">
            <v>№20Д/21/ДУЗ</v>
          </cell>
          <cell r="L521" t="str">
            <v>22 января 2021г.</v>
          </cell>
          <cell r="M521">
            <v>1000000000</v>
          </cell>
          <cell r="N521"/>
          <cell r="O521"/>
          <cell r="P521"/>
          <cell r="Q521"/>
          <cell r="R521"/>
          <cell r="S521"/>
          <cell r="T521"/>
          <cell r="U521"/>
          <cell r="V521"/>
          <cell r="W521"/>
          <cell r="X521"/>
        </row>
        <row r="522">
          <cell r="A522" t="str">
            <v>KSH2818</v>
          </cell>
          <cell r="B522" t="str">
            <v>CS2653</v>
          </cell>
          <cell r="C522" t="str">
            <v>Карши</v>
          </cell>
          <cell r="D522" t="str">
            <v>Pamuk</v>
          </cell>
          <cell r="E522" t="str">
            <v>Миришкарский р/н. Помук РУС</v>
          </cell>
          <cell r="F522" t="str">
            <v>«Pamuk (CS2653)»</v>
          </cell>
          <cell r="G522" t="str">
            <v>Монтаж/демонтаж оборудования</v>
          </cell>
          <cell r="H522" t="str">
            <v>№5</v>
          </cell>
          <cell r="I522"/>
          <cell r="J522" t="str">
            <v>ООО «Communication»</v>
          </cell>
          <cell r="K522" t="str">
            <v>№20Д/21/ДУЗ</v>
          </cell>
          <cell r="L522" t="str">
            <v>22 января 2021г.</v>
          </cell>
          <cell r="M522">
            <v>1000000000</v>
          </cell>
          <cell r="N522"/>
          <cell r="O522"/>
          <cell r="P522"/>
          <cell r="Q522"/>
          <cell r="R522"/>
          <cell r="S522"/>
          <cell r="T522"/>
          <cell r="U522"/>
          <cell r="V522"/>
          <cell r="W522"/>
          <cell r="X522"/>
        </row>
        <row r="523">
          <cell r="A523" t="str">
            <v>KSH2814</v>
          </cell>
          <cell r="B523" t="str">
            <v>CS1794</v>
          </cell>
          <cell r="C523" t="str">
            <v>Карши</v>
          </cell>
          <cell r="D523" t="str">
            <v>Gulshan</v>
          </cell>
          <cell r="E523" t="str">
            <v>Мубарекский р-н, к.Гульшан,КФЙ им. Амира Темура</v>
          </cell>
          <cell r="F523" t="str">
            <v>«Gulshan (CS1794)»</v>
          </cell>
          <cell r="G523" t="str">
            <v>Монтаж/демонтаж оборудования</v>
          </cell>
          <cell r="H523" t="str">
            <v>№5</v>
          </cell>
          <cell r="I523"/>
          <cell r="J523" t="str">
            <v>ООО «Communication»</v>
          </cell>
          <cell r="K523" t="str">
            <v>№20Д/21/ДУЗ</v>
          </cell>
          <cell r="L523" t="str">
            <v>22 января 2021г.</v>
          </cell>
          <cell r="M523">
            <v>1000000000</v>
          </cell>
          <cell r="N523"/>
          <cell r="O523"/>
          <cell r="P523"/>
          <cell r="Q523"/>
          <cell r="R523"/>
          <cell r="S523"/>
          <cell r="T523"/>
          <cell r="U523"/>
          <cell r="V523"/>
          <cell r="W523"/>
          <cell r="X523"/>
        </row>
        <row r="524">
          <cell r="A524" t="str">
            <v>KSH2743</v>
          </cell>
          <cell r="B524" t="str">
            <v>CS0591</v>
          </cell>
          <cell r="C524" t="str">
            <v>Карши</v>
          </cell>
          <cell r="D524" t="str">
            <v>Mubarek GPZ</v>
          </cell>
          <cell r="E524" t="str">
            <v>Мубарекский р-н, ГПЗ г.Мубарек</v>
          </cell>
          <cell r="F524" t="str">
            <v>«Mubarek GPZ (CS0591)»</v>
          </cell>
          <cell r="G524" t="str">
            <v>Монтаж/демонтаж оборудования</v>
          </cell>
          <cell r="H524" t="str">
            <v>№5</v>
          </cell>
          <cell r="I524"/>
          <cell r="J524" t="str">
            <v>ООО «Communication»</v>
          </cell>
          <cell r="K524" t="str">
            <v>№20Д/21/ДУЗ</v>
          </cell>
          <cell r="L524" t="str">
            <v>22 января 2021г.</v>
          </cell>
          <cell r="M524">
            <v>1000000000</v>
          </cell>
          <cell r="N524"/>
          <cell r="O524"/>
          <cell r="P524"/>
          <cell r="Q524"/>
          <cell r="R524"/>
          <cell r="S524"/>
          <cell r="T524"/>
          <cell r="U524"/>
          <cell r="V524"/>
          <cell r="W524"/>
          <cell r="X524"/>
        </row>
        <row r="525">
          <cell r="A525" t="str">
            <v>KSH2815</v>
          </cell>
          <cell r="B525" t="str">
            <v>CS1795</v>
          </cell>
          <cell r="C525" t="str">
            <v>Карши</v>
          </cell>
          <cell r="D525" t="str">
            <v>Sheh</v>
          </cell>
          <cell r="E525" t="str">
            <v>Мубарекский р-н, к-к Шех, КВП</v>
          </cell>
          <cell r="F525" t="str">
            <v>«Sheh (CS1795)»</v>
          </cell>
          <cell r="G525" t="str">
            <v>Монтаж/демонтаж оборудования</v>
          </cell>
          <cell r="H525" t="str">
            <v>№5</v>
          </cell>
          <cell r="I525"/>
          <cell r="J525" t="str">
            <v>ООО «Communication»</v>
          </cell>
          <cell r="K525" t="str">
            <v>№20Д/21/ДУЗ</v>
          </cell>
          <cell r="L525" t="str">
            <v>22 января 2021г.</v>
          </cell>
          <cell r="M525">
            <v>1000000000</v>
          </cell>
          <cell r="N525"/>
          <cell r="O525"/>
          <cell r="P525"/>
          <cell r="Q525"/>
          <cell r="R525"/>
          <cell r="S525"/>
          <cell r="T525"/>
          <cell r="U525"/>
          <cell r="V525"/>
          <cell r="W525"/>
          <cell r="X525"/>
        </row>
        <row r="526">
          <cell r="A526" t="str">
            <v>BHR1853</v>
          </cell>
          <cell r="B526" t="str">
            <v>CS1906</v>
          </cell>
          <cell r="C526" t="str">
            <v>Бухара</v>
          </cell>
          <cell r="D526" t="str">
            <v>Ulfatbibi</v>
          </cell>
          <cell r="E526" t="str">
            <v>Бух. Обл., Гиждуванский р-н, п. Гишти, КФЙ Улфат биби</v>
          </cell>
          <cell r="F526" t="str">
            <v>«Ulfatbibi (CS1906)»</v>
          </cell>
          <cell r="G526" t="str">
            <v>Монтаж/демонтаж оборудования</v>
          </cell>
          <cell r="H526" t="str">
            <v>№6</v>
          </cell>
          <cell r="I526"/>
          <cell r="J526" t="str">
            <v>ООО «Communication»</v>
          </cell>
          <cell r="K526" t="str">
            <v>№104Д/21/ДУЗ</v>
          </cell>
          <cell r="L526" t="str">
            <v>07 мая 2021г.</v>
          </cell>
          <cell r="M526">
            <v>1000000000</v>
          </cell>
          <cell r="N526"/>
          <cell r="O526"/>
          <cell r="P526"/>
          <cell r="Q526"/>
          <cell r="R526"/>
          <cell r="S526"/>
          <cell r="T526"/>
          <cell r="U526"/>
          <cell r="V526"/>
          <cell r="W526"/>
          <cell r="X526"/>
        </row>
        <row r="527">
          <cell r="A527" t="str">
            <v>BHR1848</v>
          </cell>
          <cell r="B527" t="str">
            <v>CS0511</v>
          </cell>
          <cell r="C527" t="str">
            <v>Бухара</v>
          </cell>
          <cell r="D527" t="str">
            <v>Tudakul</v>
          </cell>
          <cell r="E527" t="str">
            <v>зона отдыха Тудакуль</v>
          </cell>
          <cell r="F527" t="str">
            <v>«Tudakul (CS0511)»</v>
          </cell>
          <cell r="G527" t="str">
            <v>Монтаж/демонтаж оборудования</v>
          </cell>
          <cell r="H527" t="str">
            <v>№6</v>
          </cell>
          <cell r="I527"/>
          <cell r="J527" t="str">
            <v>ООО «Communication»</v>
          </cell>
          <cell r="K527" t="str">
            <v>№104Д/21/ДУЗ</v>
          </cell>
          <cell r="L527" t="str">
            <v>07 мая 2021г.</v>
          </cell>
          <cell r="M527">
            <v>1000000000</v>
          </cell>
          <cell r="N527"/>
          <cell r="O527"/>
          <cell r="P527"/>
          <cell r="Q527"/>
          <cell r="R527"/>
          <cell r="S527"/>
          <cell r="T527"/>
          <cell r="U527"/>
          <cell r="V527"/>
          <cell r="W527"/>
          <cell r="X527"/>
        </row>
        <row r="528">
          <cell r="A528" t="str">
            <v>BHR1898</v>
          </cell>
          <cell r="B528" t="str">
            <v>BHR1898</v>
          </cell>
          <cell r="C528" t="str">
            <v>Бухара</v>
          </cell>
          <cell r="D528" t="str">
            <v>Jumabozor</v>
          </cell>
          <cell r="E528" t="str">
            <v>Бухарская обл., Алатский р-н, п.Жумабазар</v>
          </cell>
          <cell r="F528" t="str">
            <v>«Jumabozor (BHR1898)»</v>
          </cell>
          <cell r="G528" t="str">
            <v>Монтаж/демонтаж оборудования</v>
          </cell>
          <cell r="H528" t="str">
            <v>№6</v>
          </cell>
          <cell r="I528"/>
          <cell r="J528" t="str">
            <v>ООО «Communication»</v>
          </cell>
          <cell r="K528" t="str">
            <v>№104Д/21/ДУЗ</v>
          </cell>
          <cell r="L528" t="str">
            <v>07 мая 2021г.</v>
          </cell>
          <cell r="M528">
            <v>1000000000</v>
          </cell>
          <cell r="N528"/>
          <cell r="O528"/>
          <cell r="P528"/>
          <cell r="Q528"/>
          <cell r="R528"/>
          <cell r="S528"/>
          <cell r="T528"/>
          <cell r="U528"/>
          <cell r="V528"/>
          <cell r="W528"/>
          <cell r="X528"/>
        </row>
        <row r="529">
          <cell r="A529" t="str">
            <v>BHR1852</v>
          </cell>
          <cell r="B529" t="str">
            <v>CS1903</v>
          </cell>
          <cell r="C529" t="str">
            <v>Бухара</v>
          </cell>
          <cell r="D529" t="str">
            <v>Emgir</v>
          </cell>
          <cell r="E529" t="str">
            <v>Бух. Обл., Ромитанский р-н,  КФЙ Шурча, МФЙ Ямгир</v>
          </cell>
          <cell r="F529" t="str">
            <v>«Emgir (CS1903)»</v>
          </cell>
          <cell r="G529" t="str">
            <v>Монтаж/демонтаж оборудования</v>
          </cell>
          <cell r="H529" t="str">
            <v>№6</v>
          </cell>
          <cell r="I529"/>
          <cell r="J529" t="str">
            <v>ООО «Communication»</v>
          </cell>
          <cell r="K529" t="str">
            <v>№104Д/21/ДУЗ</v>
          </cell>
          <cell r="L529" t="str">
            <v>07 мая 2021г.</v>
          </cell>
          <cell r="M529">
            <v>1000000000</v>
          </cell>
          <cell r="N529"/>
          <cell r="O529"/>
          <cell r="P529"/>
          <cell r="Q529"/>
          <cell r="R529"/>
          <cell r="S529"/>
          <cell r="T529"/>
          <cell r="U529"/>
          <cell r="V529"/>
          <cell r="W529"/>
          <cell r="X529"/>
        </row>
        <row r="530">
          <cell r="A530" t="str">
            <v>BHR1862</v>
          </cell>
          <cell r="B530" t="str">
            <v>CS1924</v>
          </cell>
          <cell r="C530" t="str">
            <v>Бухара</v>
          </cell>
          <cell r="D530" t="str">
            <v>Transavtoshoxbekat</v>
          </cell>
          <cell r="E530" t="str">
            <v>Г. Гиждуван, ул. Ю. Ахмадоний, 84, «Гиждувонтрансавтошохбекати»</v>
          </cell>
          <cell r="F530" t="str">
            <v>«Transavtoshoxbekat (CS1924)»</v>
          </cell>
          <cell r="G530" t="str">
            <v>Монтаж/демонтаж оборудования</v>
          </cell>
          <cell r="H530" t="str">
            <v>№6</v>
          </cell>
          <cell r="I530"/>
          <cell r="J530" t="str">
            <v>ООО «Communication»</v>
          </cell>
          <cell r="K530" t="str">
            <v>№104Д/21/ДУЗ</v>
          </cell>
          <cell r="L530" t="str">
            <v>07 мая 2021г.</v>
          </cell>
          <cell r="M530">
            <v>1000000000</v>
          </cell>
          <cell r="N530"/>
          <cell r="O530"/>
          <cell r="P530"/>
          <cell r="Q530"/>
          <cell r="R530"/>
          <cell r="S530"/>
          <cell r="T530"/>
          <cell r="U530"/>
          <cell r="V530"/>
          <cell r="W530"/>
          <cell r="X530"/>
        </row>
        <row r="531">
          <cell r="A531" t="str">
            <v>BHR1863</v>
          </cell>
          <cell r="B531" t="str">
            <v>CS1927</v>
          </cell>
          <cell r="C531" t="str">
            <v>Бухара</v>
          </cell>
          <cell r="D531" t="str">
            <v>Samonchuk</v>
          </cell>
          <cell r="E531" t="str">
            <v>Жондор тумани, к. Саманчук, Школа №3</v>
          </cell>
          <cell r="F531" t="str">
            <v>«Samonchuk (CS1927)»</v>
          </cell>
          <cell r="G531" t="str">
            <v>Монтаж/демонтаж оборудования</v>
          </cell>
          <cell r="H531" t="str">
            <v>№6</v>
          </cell>
          <cell r="I531"/>
          <cell r="J531" t="str">
            <v>ООО «Communication»</v>
          </cell>
          <cell r="K531" t="str">
            <v>№104Д/21/ДУЗ</v>
          </cell>
          <cell r="L531" t="str">
            <v>07 мая 2021г.</v>
          </cell>
          <cell r="M531">
            <v>1000000000</v>
          </cell>
          <cell r="N531"/>
          <cell r="O531"/>
          <cell r="P531"/>
          <cell r="Q531"/>
          <cell r="R531"/>
          <cell r="S531"/>
          <cell r="T531"/>
          <cell r="U531"/>
          <cell r="V531"/>
          <cell r="W531"/>
          <cell r="X531"/>
        </row>
        <row r="532">
          <cell r="A532" t="str">
            <v>BHR1885</v>
          </cell>
          <cell r="B532" t="str">
            <v>CS2536</v>
          </cell>
          <cell r="C532" t="str">
            <v>Бухара</v>
          </cell>
          <cell r="D532" t="str">
            <v>Xargush</v>
          </cell>
          <cell r="E532" t="str">
            <v>Бух.вил.Вабкентский р-н мах. комитет Харгуш Хлопкозаготовительный пункт</v>
          </cell>
          <cell r="F532" t="str">
            <v>«Xargush (CS2536)»</v>
          </cell>
          <cell r="G532" t="str">
            <v>Монтаж/демонтаж оборудования</v>
          </cell>
          <cell r="H532" t="str">
            <v>№6</v>
          </cell>
          <cell r="I532"/>
          <cell r="J532" t="str">
            <v>ООО «Communication»</v>
          </cell>
          <cell r="K532" t="str">
            <v>№104Д/21/ДУЗ</v>
          </cell>
          <cell r="L532" t="str">
            <v>07 мая 2021г.</v>
          </cell>
          <cell r="M532">
            <v>1000000000</v>
          </cell>
          <cell r="N532"/>
          <cell r="O532"/>
          <cell r="P532"/>
          <cell r="Q532"/>
          <cell r="R532"/>
          <cell r="S532"/>
          <cell r="T532"/>
          <cell r="U532"/>
          <cell r="V532"/>
          <cell r="W532"/>
          <cell r="X532"/>
        </row>
        <row r="533">
          <cell r="A533" t="str">
            <v>BHR1889</v>
          </cell>
          <cell r="B533" t="str">
            <v>CS1904</v>
          </cell>
          <cell r="C533" t="str">
            <v>Бухара</v>
          </cell>
          <cell r="D533" t="str">
            <v>Bogi Turon</v>
          </cell>
          <cell r="E533" t="str">
            <v xml:space="preserve">Бухарская область, Ромитанский р-н, КФЙ Богитуркон, Кумработ МФЙ, п. Богитуркон   </v>
          </cell>
          <cell r="F533" t="str">
            <v>«Bogi Turon (CS1904)»</v>
          </cell>
          <cell r="G533" t="str">
            <v>Монтаж/демонтаж оборудования</v>
          </cell>
          <cell r="H533" t="str">
            <v>№6</v>
          </cell>
          <cell r="I533"/>
          <cell r="J533" t="str">
            <v>ООО «Communication»</v>
          </cell>
          <cell r="K533" t="str">
            <v>№104Д/21/ДУЗ</v>
          </cell>
          <cell r="L533" t="str">
            <v>07 мая 2021г.</v>
          </cell>
          <cell r="M533">
            <v>1000000000</v>
          </cell>
          <cell r="N533"/>
          <cell r="O533"/>
          <cell r="P533"/>
          <cell r="Q533"/>
          <cell r="R533"/>
          <cell r="S533"/>
          <cell r="T533"/>
          <cell r="U533"/>
          <cell r="V533"/>
          <cell r="W533"/>
          <cell r="X533"/>
        </row>
        <row r="534">
          <cell r="A534" t="str">
            <v>BHR1890</v>
          </cell>
          <cell r="B534" t="str">
            <v>CS1907</v>
          </cell>
          <cell r="C534" t="str">
            <v>Бухара</v>
          </cell>
          <cell r="D534" t="str">
            <v>Zangari</v>
          </cell>
          <cell r="E534" t="str">
            <v>Гиждуванский р-н, п.Абади, ММТП Зарангари равнаки</v>
          </cell>
          <cell r="F534" t="str">
            <v>«Zangari (CS1907)»</v>
          </cell>
          <cell r="G534" t="str">
            <v>Монтаж/демонтаж оборудования</v>
          </cell>
          <cell r="H534" t="str">
            <v>№6</v>
          </cell>
          <cell r="I534"/>
          <cell r="J534" t="str">
            <v>ООО «Communication»</v>
          </cell>
          <cell r="K534" t="str">
            <v>№104Д/21/ДУЗ</v>
          </cell>
          <cell r="L534" t="str">
            <v>07 мая 2021г.</v>
          </cell>
          <cell r="M534">
            <v>1000000000</v>
          </cell>
          <cell r="N534"/>
          <cell r="O534"/>
          <cell r="P534"/>
          <cell r="Q534"/>
          <cell r="R534"/>
          <cell r="S534"/>
          <cell r="T534"/>
          <cell r="U534"/>
          <cell r="V534"/>
          <cell r="W534"/>
          <cell r="X534"/>
        </row>
        <row r="535">
          <cell r="A535" t="str">
            <v>BHR1893</v>
          </cell>
          <cell r="B535" t="str">
            <v>CS1928</v>
          </cell>
          <cell r="C535" t="str">
            <v>Бухара</v>
          </cell>
          <cell r="D535" t="str">
            <v>Mohan</v>
          </cell>
          <cell r="E535" t="str">
            <v>Жондорский р-н, п. Махан, ММТП Жондор Зарафшон</v>
          </cell>
          <cell r="F535" t="str">
            <v>«Mohan (CS1928)»</v>
          </cell>
          <cell r="G535" t="str">
            <v>Монтаж/демонтаж оборудования</v>
          </cell>
          <cell r="H535" t="str">
            <v>№6</v>
          </cell>
          <cell r="I535"/>
          <cell r="J535" t="str">
            <v>ООО «Communication»</v>
          </cell>
          <cell r="K535" t="str">
            <v>№104Д/21/ДУЗ</v>
          </cell>
          <cell r="L535" t="str">
            <v>07 мая 2021г.</v>
          </cell>
          <cell r="M535">
            <v>1000000000</v>
          </cell>
          <cell r="N535"/>
          <cell r="O535"/>
          <cell r="P535"/>
          <cell r="Q535"/>
          <cell r="R535"/>
          <cell r="S535"/>
          <cell r="T535"/>
          <cell r="U535"/>
          <cell r="V535"/>
          <cell r="W535"/>
          <cell r="X535"/>
        </row>
        <row r="536">
          <cell r="A536" t="str">
            <v>BHR1949</v>
          </cell>
          <cell r="B536" t="str">
            <v>BHR1949</v>
          </cell>
          <cell r="C536" t="str">
            <v>Бухара</v>
          </cell>
          <cell r="D536" t="str">
            <v>Poligon Bukhara</v>
          </cell>
          <cell r="E536" t="str">
            <v>Бухарская область, Бухарский район, к-к Новметан,полигон Бухара, войсковая часть№28803</v>
          </cell>
          <cell r="F536" t="str">
            <v>«Poligon Bukhara (BHR1949)»</v>
          </cell>
          <cell r="G536" t="str">
            <v>Монтаж/демонтаж оборудования</v>
          </cell>
          <cell r="H536" t="str">
            <v>№6</v>
          </cell>
          <cell r="I536"/>
          <cell r="J536" t="str">
            <v>ООО «Communication»</v>
          </cell>
          <cell r="K536" t="str">
            <v>№104Д/21/ДУЗ</v>
          </cell>
          <cell r="L536" t="str">
            <v>07 мая 2021г.</v>
          </cell>
          <cell r="M536">
            <v>1000000000</v>
          </cell>
          <cell r="N536"/>
          <cell r="O536"/>
          <cell r="P536"/>
          <cell r="Q536"/>
          <cell r="R536"/>
          <cell r="S536"/>
          <cell r="T536"/>
          <cell r="U536"/>
          <cell r="V536"/>
          <cell r="W536"/>
          <cell r="X536"/>
        </row>
        <row r="537">
          <cell r="A537" t="str">
            <v>CHR4943</v>
          </cell>
          <cell r="B537" t="str">
            <v>CHR4943</v>
          </cell>
          <cell r="C537" t="str">
            <v>Чирчик</v>
          </cell>
          <cell r="D537" t="str">
            <v>Chirchik 8-mikrorayon</v>
          </cell>
          <cell r="E537" t="str">
            <v>Ташкентская область, г. Чирчик, 8-й микрорайон, МФЙ "Чинор"</v>
          </cell>
          <cell r="F537" t="str">
            <v>«Chirchik 8-mikrorayon (CHR4943)»</v>
          </cell>
          <cell r="G537" t="str">
            <v>монтаж оборудования</v>
          </cell>
          <cell r="H537" t="str">
            <v>№9</v>
          </cell>
          <cell r="I537"/>
          <cell r="J537" t="str">
            <v>ООО «Communication»</v>
          </cell>
          <cell r="K537" t="str">
            <v>№105Д/21/ДУЗ</v>
          </cell>
          <cell r="L537" t="str">
            <v>07 мая 2021г.</v>
          </cell>
          <cell r="M537">
            <v>1000000000</v>
          </cell>
          <cell r="N537"/>
          <cell r="O537"/>
          <cell r="P537"/>
          <cell r="Q537"/>
          <cell r="R537"/>
          <cell r="S537"/>
          <cell r="T537"/>
          <cell r="U537"/>
          <cell r="V537"/>
          <cell r="W537"/>
          <cell r="X537"/>
        </row>
        <row r="538">
          <cell r="A538" t="str">
            <v>YAN3924</v>
          </cell>
          <cell r="B538" t="str">
            <v>CS017</v>
          </cell>
          <cell r="C538" t="str">
            <v>Янгиюль</v>
          </cell>
          <cell r="D538" t="str">
            <v>Buka</v>
          </cell>
          <cell r="E538" t="str">
            <v>г. Бука ул. Юкори тошлок, 1</v>
          </cell>
          <cell r="F538" t="str">
            <v>«Buka (CS017)»</v>
          </cell>
          <cell r="G538" t="str">
            <v>Монтаж/демонтаж оборудования</v>
          </cell>
          <cell r="H538" t="str">
            <v>№10</v>
          </cell>
          <cell r="I538"/>
          <cell r="J538" t="str">
            <v>ООО «Communication»</v>
          </cell>
          <cell r="K538" t="str">
            <v>№105Д/21/ДУЗ</v>
          </cell>
          <cell r="L538" t="str">
            <v>07 мая 2021г.</v>
          </cell>
          <cell r="M538">
            <v>1000000000</v>
          </cell>
          <cell r="N538"/>
          <cell r="O538"/>
          <cell r="P538"/>
          <cell r="Q538"/>
          <cell r="R538"/>
          <cell r="S538"/>
          <cell r="T538"/>
          <cell r="U538"/>
          <cell r="V538"/>
          <cell r="W538"/>
          <cell r="X538"/>
        </row>
        <row r="539">
          <cell r="A539" t="str">
            <v>YAN3958</v>
          </cell>
          <cell r="B539" t="str">
            <v>CS0914</v>
          </cell>
          <cell r="C539" t="str">
            <v>Янгиюль</v>
          </cell>
          <cell r="D539" t="str">
            <v>ChF Uzbekistan</v>
          </cell>
          <cell r="E539" t="str">
            <v xml:space="preserve">Куйичирчикский р-н, с/с «Узбекистон 5 йиллиги» </v>
          </cell>
          <cell r="F539" t="str">
            <v>«ChF Uzbekistan (CS0914)»</v>
          </cell>
          <cell r="G539" t="str">
            <v>Монтаж/демонтаж оборудования</v>
          </cell>
          <cell r="H539" t="str">
            <v>№10</v>
          </cell>
          <cell r="I539"/>
          <cell r="J539" t="str">
            <v>ООО «Communication»</v>
          </cell>
          <cell r="K539" t="str">
            <v>№105Д/21/ДУЗ</v>
          </cell>
          <cell r="L539" t="str">
            <v>07 мая 2021г.</v>
          </cell>
          <cell r="M539">
            <v>1000000000</v>
          </cell>
          <cell r="N539"/>
          <cell r="O539"/>
          <cell r="P539"/>
          <cell r="Q539"/>
          <cell r="R539"/>
          <cell r="S539"/>
          <cell r="T539"/>
          <cell r="U539"/>
          <cell r="V539"/>
          <cell r="W539"/>
          <cell r="X539"/>
        </row>
        <row r="540">
          <cell r="A540" t="str">
            <v>YAN3925</v>
          </cell>
          <cell r="B540" t="str">
            <v>CS0531</v>
          </cell>
          <cell r="C540" t="str">
            <v>Янгиюль</v>
          </cell>
          <cell r="D540" t="str">
            <v>Dustaabad</v>
          </cell>
          <cell r="E540" t="str">
            <v>г. Дустобод, ЧСК Куйи Чинор</v>
          </cell>
          <cell r="F540" t="str">
            <v>«Dustaabad (CS0531)»</v>
          </cell>
          <cell r="G540" t="str">
            <v>Монтаж/демонтаж оборудования</v>
          </cell>
          <cell r="H540" t="str">
            <v>№10</v>
          </cell>
          <cell r="I540"/>
          <cell r="J540" t="str">
            <v>ООО «Communication»</v>
          </cell>
          <cell r="K540" t="str">
            <v>№105Д/21/ДУЗ</v>
          </cell>
          <cell r="L540" t="str">
            <v>07 мая 2021г.</v>
          </cell>
          <cell r="M540">
            <v>1000000000</v>
          </cell>
          <cell r="N540"/>
          <cell r="O540"/>
          <cell r="P540"/>
          <cell r="Q540"/>
          <cell r="R540"/>
          <cell r="S540"/>
          <cell r="T540"/>
          <cell r="U540"/>
          <cell r="V540"/>
          <cell r="W540"/>
          <cell r="X540"/>
        </row>
        <row r="541">
          <cell r="A541" t="str">
            <v>YAN3981</v>
          </cell>
          <cell r="B541" t="str">
            <v>CS3424</v>
          </cell>
          <cell r="C541" t="str">
            <v>Янгиюль</v>
          </cell>
          <cell r="D541" t="str">
            <v>Kizilshark</v>
          </cell>
          <cell r="E541" t="str">
            <v>Ташкентская область, Куйичирчикский район, к/х Улугбек, ул. Чакмак</v>
          </cell>
          <cell r="F541" t="str">
            <v>«Kizilshark (CS3424)»</v>
          </cell>
          <cell r="G541" t="str">
            <v>Монтаж/демонтаж оборудования</v>
          </cell>
          <cell r="H541" t="str">
            <v>№10</v>
          </cell>
          <cell r="I541"/>
          <cell r="J541" t="str">
            <v>ООО «Communication»</v>
          </cell>
          <cell r="K541" t="str">
            <v>№105Д/21/ДУЗ</v>
          </cell>
          <cell r="L541" t="str">
            <v>07 мая 2021г.</v>
          </cell>
          <cell r="M541">
            <v>1000000000</v>
          </cell>
          <cell r="N541"/>
          <cell r="O541"/>
          <cell r="P541"/>
          <cell r="Q541"/>
          <cell r="R541"/>
          <cell r="S541"/>
          <cell r="T541"/>
          <cell r="U541"/>
          <cell r="V541"/>
          <cell r="W541"/>
          <cell r="X541"/>
        </row>
        <row r="542">
          <cell r="A542" t="str">
            <v>YAN3905</v>
          </cell>
          <cell r="B542" t="str">
            <v>CS0868</v>
          </cell>
          <cell r="C542" t="str">
            <v>Янгиюль</v>
          </cell>
          <cell r="D542" t="str">
            <v>Tuyabuguz</v>
          </cell>
          <cell r="E542" t="str">
            <v>Уртачирчикский р-н, п. Туябугуз, ул. Мустакиллик, АТП-74</v>
          </cell>
          <cell r="F542" t="str">
            <v>«Tuyabuguz (CS0868)»</v>
          </cell>
          <cell r="G542" t="str">
            <v>Монтаж/демонтаж оборудования</v>
          </cell>
          <cell r="H542" t="str">
            <v>№10</v>
          </cell>
          <cell r="I542"/>
          <cell r="J542" t="str">
            <v>ООО «Communication»</v>
          </cell>
          <cell r="K542" t="str">
            <v>№105Д/21/ДУЗ</v>
          </cell>
          <cell r="L542" t="str">
            <v>07 мая 2021г.</v>
          </cell>
          <cell r="M542">
            <v>1000000000</v>
          </cell>
          <cell r="N542"/>
          <cell r="O542"/>
          <cell r="P542"/>
          <cell r="Q542"/>
          <cell r="R542"/>
          <cell r="S542"/>
          <cell r="T542"/>
          <cell r="U542"/>
          <cell r="V542"/>
          <cell r="W542"/>
          <cell r="X542"/>
        </row>
        <row r="543">
          <cell r="A543" t="str">
            <v>YAN3927</v>
          </cell>
          <cell r="B543" t="str">
            <v>CS0080</v>
          </cell>
          <cell r="C543" t="str">
            <v>Янгиюль</v>
          </cell>
          <cell r="D543" t="str">
            <v>Toytepa</v>
          </cell>
          <cell r="E543" t="str">
            <v>г. Тойтепа, Ташкент йули, 2</v>
          </cell>
          <cell r="F543" t="str">
            <v>«Toytepa (CS0080)»</v>
          </cell>
          <cell r="G543" t="str">
            <v>Монтаж/демонтаж оборудования</v>
          </cell>
          <cell r="H543" t="str">
            <v>№10</v>
          </cell>
          <cell r="I543"/>
          <cell r="J543" t="str">
            <v>ООО «Communication»</v>
          </cell>
          <cell r="K543" t="str">
            <v>№105Д/21/ДУЗ</v>
          </cell>
          <cell r="L543" t="str">
            <v>07 мая 2021г.</v>
          </cell>
          <cell r="M543">
            <v>1000000000</v>
          </cell>
          <cell r="N543"/>
          <cell r="O543"/>
          <cell r="P543"/>
          <cell r="Q543"/>
          <cell r="R543"/>
          <cell r="S543"/>
          <cell r="T543"/>
          <cell r="U543"/>
          <cell r="V543"/>
          <cell r="W543"/>
          <cell r="X543"/>
        </row>
        <row r="544">
          <cell r="A544" t="str">
            <v>YAN3951</v>
          </cell>
          <cell r="B544" t="str">
            <v>CS0895</v>
          </cell>
          <cell r="C544" t="str">
            <v>Янгиюль</v>
          </cell>
          <cell r="D544" t="str">
            <v>Karasu Pahta</v>
          </cell>
          <cell r="E544" t="str">
            <v>Уртачирчикский р-н, п. Карасу, тер-я СП «Карасув Пахта»</v>
          </cell>
          <cell r="F544" t="str">
            <v>«Karasu Pahta (CS0895)»</v>
          </cell>
          <cell r="G544" t="str">
            <v>Монтаж/демонтаж оборудования</v>
          </cell>
          <cell r="H544" t="str">
            <v>№10</v>
          </cell>
          <cell r="I544"/>
          <cell r="J544" t="str">
            <v>ООО «Communication»</v>
          </cell>
          <cell r="K544" t="str">
            <v>№105Д/21/ДУЗ</v>
          </cell>
          <cell r="L544" t="str">
            <v>07 мая 2021г.</v>
          </cell>
          <cell r="M544">
            <v>1000000000</v>
          </cell>
          <cell r="N544"/>
          <cell r="O544"/>
          <cell r="P544"/>
          <cell r="Q544"/>
          <cell r="R544"/>
          <cell r="S544"/>
          <cell r="T544"/>
          <cell r="U544"/>
          <cell r="V544"/>
          <cell r="W544"/>
          <cell r="X544"/>
        </row>
        <row r="545">
          <cell r="A545" t="str">
            <v>YAN3978</v>
          </cell>
          <cell r="B545" t="str">
            <v>CS3421</v>
          </cell>
          <cell r="C545" t="str">
            <v>Янгиюль</v>
          </cell>
          <cell r="D545" t="str">
            <v>Bagish</v>
          </cell>
          <cell r="E545" t="str">
            <v>Уртачирчикский р-н, Уртасарой КФЙ, ул. Юлборисова, строительно-экон. Колледж</v>
          </cell>
          <cell r="F545" t="str">
            <v>«Bagish (CS3421)»</v>
          </cell>
          <cell r="G545" t="str">
            <v>Монтаж/демонтаж оборудования</v>
          </cell>
          <cell r="H545" t="str">
            <v>№10</v>
          </cell>
          <cell r="I545"/>
          <cell r="J545" t="str">
            <v>ООО «Communication»</v>
          </cell>
          <cell r="K545" t="str">
            <v>№105Д/21/ДУЗ</v>
          </cell>
          <cell r="L545" t="str">
            <v>07 мая 2021г.</v>
          </cell>
          <cell r="M545">
            <v>1000000000</v>
          </cell>
          <cell r="N545"/>
          <cell r="O545"/>
          <cell r="P545"/>
          <cell r="Q545"/>
          <cell r="R545"/>
          <cell r="S545"/>
          <cell r="T545"/>
          <cell r="U545"/>
          <cell r="V545"/>
          <cell r="W545"/>
          <cell r="X545"/>
        </row>
        <row r="546">
          <cell r="A546" t="str">
            <v>YAN3972</v>
          </cell>
          <cell r="B546" t="str">
            <v>CS3413</v>
          </cell>
          <cell r="C546" t="str">
            <v>Янгиюль</v>
          </cell>
          <cell r="D546" t="str">
            <v>Yangi Chinoz</v>
          </cell>
          <cell r="E546" t="str">
            <v>Чиназский р-н,Янги Чиназ ШФЙ, ул. Навруз</v>
          </cell>
          <cell r="F546" t="str">
            <v>«Yangi Chinoz (CS3413)»</v>
          </cell>
          <cell r="G546" t="str">
            <v>Монтаж/демонтаж оборудования</v>
          </cell>
          <cell r="H546" t="str">
            <v>№10</v>
          </cell>
          <cell r="I546"/>
          <cell r="J546" t="str">
            <v>ООО «Communication»</v>
          </cell>
          <cell r="K546" t="str">
            <v>№105Д/21/ДУЗ</v>
          </cell>
          <cell r="L546" t="str">
            <v>07 мая 2021г.</v>
          </cell>
          <cell r="M546">
            <v>1000000000</v>
          </cell>
          <cell r="N546"/>
          <cell r="O546"/>
          <cell r="P546"/>
          <cell r="Q546"/>
          <cell r="R546"/>
          <cell r="S546"/>
          <cell r="T546"/>
          <cell r="U546"/>
          <cell r="V546"/>
          <cell r="W546"/>
          <cell r="X546"/>
        </row>
        <row r="547">
          <cell r="A547" t="str">
            <v>YAN3945</v>
          </cell>
          <cell r="B547" t="str">
            <v>CS0888</v>
          </cell>
          <cell r="C547" t="str">
            <v>Янгиюль</v>
          </cell>
          <cell r="D547" t="str">
            <v>Shkola №46</v>
          </cell>
          <cell r="E547" t="str">
            <v>Чиназский р-н, п. Алмазар, м-ля Богвон, шк. №46</v>
          </cell>
          <cell r="F547" t="str">
            <v>«Shkola №46 (CS0888)»</v>
          </cell>
          <cell r="G547" t="str">
            <v>Монтаж/демонтаж оборудования</v>
          </cell>
          <cell r="H547" t="str">
            <v>№10</v>
          </cell>
          <cell r="I547"/>
          <cell r="J547" t="str">
            <v>ООО «Communication»</v>
          </cell>
          <cell r="K547" t="str">
            <v>№105Д/21/ДУЗ</v>
          </cell>
          <cell r="L547" t="str">
            <v>07 мая 2021г.</v>
          </cell>
          <cell r="M547">
            <v>1000000000</v>
          </cell>
          <cell r="N547"/>
          <cell r="O547"/>
          <cell r="P547"/>
          <cell r="Q547"/>
          <cell r="R547"/>
          <cell r="S547"/>
          <cell r="T547"/>
          <cell r="U547"/>
          <cell r="V547"/>
          <cell r="W547"/>
          <cell r="X547"/>
        </row>
        <row r="548">
          <cell r="A548" t="str">
            <v>YAN3946</v>
          </cell>
          <cell r="B548" t="str">
            <v>CS0889</v>
          </cell>
          <cell r="C548" t="str">
            <v>Янгиюль</v>
          </cell>
          <cell r="D548" t="str">
            <v>Kizil oktyabr</v>
          </cell>
          <cell r="E548" t="str">
            <v>Чиназский р-н, п. Йултушган, ММТП</v>
          </cell>
          <cell r="F548" t="str">
            <v>«Kizil oktyabr (CS0889)»</v>
          </cell>
          <cell r="G548" t="str">
            <v>Монтаж/демонтаж оборудования</v>
          </cell>
          <cell r="H548" t="str">
            <v>№10</v>
          </cell>
          <cell r="I548"/>
          <cell r="J548" t="str">
            <v>ООО «Communication»</v>
          </cell>
          <cell r="K548" t="str">
            <v>№105Д/21/ДУЗ</v>
          </cell>
          <cell r="L548" t="str">
            <v>07 мая 2021г.</v>
          </cell>
          <cell r="M548">
            <v>1000000000</v>
          </cell>
          <cell r="N548"/>
          <cell r="O548"/>
          <cell r="P548"/>
          <cell r="Q548"/>
          <cell r="R548"/>
          <cell r="S548"/>
          <cell r="T548"/>
          <cell r="U548"/>
          <cell r="V548"/>
          <cell r="W548"/>
          <cell r="X548"/>
        </row>
        <row r="549">
          <cell r="A549" t="str">
            <v>YAN3913</v>
          </cell>
          <cell r="B549" t="str">
            <v>CS0870</v>
          </cell>
          <cell r="C549" t="str">
            <v>Янгиюль</v>
          </cell>
          <cell r="D549" t="str">
            <v>Dangir</v>
          </cell>
          <cell r="E549" t="str">
            <v>Янгиюльский р-н, п. Дангир, КФЙ Навбахор</v>
          </cell>
          <cell r="F549" t="str">
            <v>«Dangir (CS0870)»</v>
          </cell>
          <cell r="G549" t="str">
            <v>Монтаж/демонтаж оборудования</v>
          </cell>
          <cell r="H549" t="str">
            <v>№10</v>
          </cell>
          <cell r="I549"/>
          <cell r="J549" t="str">
            <v>ООО «Communication»</v>
          </cell>
          <cell r="K549" t="str">
            <v>№105Д/21/ДУЗ</v>
          </cell>
          <cell r="L549" t="str">
            <v>07 мая 2021г.</v>
          </cell>
          <cell r="M549">
            <v>1000000000</v>
          </cell>
          <cell r="N549"/>
          <cell r="O549"/>
          <cell r="P549"/>
          <cell r="Q549"/>
          <cell r="R549"/>
          <cell r="S549"/>
          <cell r="T549"/>
          <cell r="U549"/>
          <cell r="V549"/>
          <cell r="W549"/>
          <cell r="X549"/>
        </row>
        <row r="550">
          <cell r="A550" t="str">
            <v>YAN3916</v>
          </cell>
          <cell r="B550" t="str">
            <v>CS0926</v>
          </cell>
          <cell r="C550" t="str">
            <v>Янгиюль</v>
          </cell>
          <cell r="D550" t="str">
            <v>MMTP Ulugbek agro</v>
          </cell>
          <cell r="E550" t="str">
            <v>Зангиатинский р-н, КФЙ Бузсув, ММТП Улугбек-агро</v>
          </cell>
          <cell r="F550" t="str">
            <v>«MMTP Ulugbek agro (CS0926)»</v>
          </cell>
          <cell r="G550" t="str">
            <v>Монтаж/демонтаж оборудования</v>
          </cell>
          <cell r="H550" t="str">
            <v>№10</v>
          </cell>
          <cell r="I550"/>
          <cell r="J550" t="str">
            <v>ООО «Communication»</v>
          </cell>
          <cell r="K550" t="str">
            <v>№105Д/21/ДУЗ</v>
          </cell>
          <cell r="L550" t="str">
            <v>07 мая 2021г.</v>
          </cell>
          <cell r="M550">
            <v>1000000000</v>
          </cell>
          <cell r="N550"/>
          <cell r="O550"/>
          <cell r="P550"/>
          <cell r="Q550"/>
          <cell r="R550"/>
          <cell r="S550"/>
          <cell r="T550"/>
          <cell r="U550"/>
          <cell r="V550"/>
          <cell r="W550"/>
          <cell r="X550"/>
        </row>
        <row r="551">
          <cell r="A551" t="str">
            <v>YAN3965</v>
          </cell>
          <cell r="B551" t="str">
            <v>CS0927</v>
          </cell>
          <cell r="C551" t="str">
            <v>Янгиюль</v>
          </cell>
          <cell r="D551" t="str">
            <v>OOO MTP ORTAOVULAGROTEH</v>
          </cell>
          <cell r="E551" t="str">
            <v>Зангиатинский р-н, п. Уртаовул, ул. Фурката, 1</v>
          </cell>
          <cell r="F551" t="str">
            <v>«OOO MTP ORTAOVULAGROTEH (CS0927)»</v>
          </cell>
          <cell r="G551" t="str">
            <v>Монтаж/демонтаж оборудования</v>
          </cell>
          <cell r="H551" t="str">
            <v>№10</v>
          </cell>
          <cell r="I551"/>
          <cell r="J551" t="str">
            <v>ООО «Communication»</v>
          </cell>
          <cell r="K551" t="str">
            <v>№105Д/21/ДУЗ</v>
          </cell>
          <cell r="L551" t="str">
            <v>07 мая 2021г.</v>
          </cell>
          <cell r="M551">
            <v>1000000000</v>
          </cell>
          <cell r="N551"/>
          <cell r="O551"/>
          <cell r="P551"/>
          <cell r="Q551"/>
          <cell r="R551"/>
          <cell r="S551"/>
          <cell r="T551"/>
          <cell r="U551"/>
          <cell r="V551"/>
          <cell r="W551"/>
          <cell r="X551"/>
        </row>
        <row r="552">
          <cell r="A552" t="str">
            <v>YAN3970</v>
          </cell>
          <cell r="B552" t="str">
            <v>CS0939</v>
          </cell>
          <cell r="C552" t="str">
            <v>Янгиюль</v>
          </cell>
          <cell r="D552" t="str">
            <v>VU-1 Suvokava</v>
          </cell>
          <cell r="E552" t="str">
            <v>Таш.обл., Куйчирчикский р-н, п. Ташлак, водозабор</v>
          </cell>
          <cell r="F552" t="str">
            <v>«VU-1 Suvokava (CS0939)»</v>
          </cell>
          <cell r="G552" t="str">
            <v>Монтаж/демонтаж оборудования</v>
          </cell>
          <cell r="H552" t="str">
            <v>№10</v>
          </cell>
          <cell r="I552"/>
          <cell r="J552" t="str">
            <v>ООО «Communication»</v>
          </cell>
          <cell r="K552" t="str">
            <v>№105Д/21/ДУЗ</v>
          </cell>
          <cell r="L552" t="str">
            <v>07 мая 2021г.</v>
          </cell>
          <cell r="M552">
            <v>1000000000</v>
          </cell>
          <cell r="N552"/>
          <cell r="O552"/>
          <cell r="P552"/>
          <cell r="Q552"/>
          <cell r="R552"/>
          <cell r="S552"/>
          <cell r="T552"/>
          <cell r="U552"/>
          <cell r="V552"/>
          <cell r="W552"/>
          <cell r="X552"/>
        </row>
        <row r="553">
          <cell r="A553" t="str">
            <v>YAN3911</v>
          </cell>
          <cell r="B553" t="str">
            <v>CS0936</v>
          </cell>
          <cell r="C553" t="str">
            <v>Янгиюль</v>
          </cell>
          <cell r="D553" t="str">
            <v>MFE Dustlik</v>
          </cell>
          <cell r="E553" t="str">
            <v>Янгиюльский р-н, ШФЙ Буз сув, МФЙ Дустлик                                       (п. Дустлик, КФЙ Дустлик)</v>
          </cell>
          <cell r="F553" t="str">
            <v>«MFE Dustlik (CS0936)»</v>
          </cell>
          <cell r="G553" t="str">
            <v>Монтаж/демонтаж оборудования</v>
          </cell>
          <cell r="H553" t="str">
            <v>№10</v>
          </cell>
          <cell r="I553"/>
          <cell r="J553" t="str">
            <v>ООО «Communication»</v>
          </cell>
          <cell r="K553" t="str">
            <v>№105Д/21/ДУЗ</v>
          </cell>
          <cell r="L553" t="str">
            <v>07 мая 2021г.</v>
          </cell>
          <cell r="M553">
            <v>1000000000</v>
          </cell>
          <cell r="N553"/>
          <cell r="O553"/>
          <cell r="P553"/>
          <cell r="Q553"/>
          <cell r="R553"/>
          <cell r="S553"/>
          <cell r="T553"/>
          <cell r="U553"/>
          <cell r="V553"/>
          <cell r="W553"/>
          <cell r="X553"/>
        </row>
        <row r="554">
          <cell r="A554" t="str">
            <v>YAN3918</v>
          </cell>
          <cell r="B554" t="str">
            <v>CS0530</v>
          </cell>
          <cell r="C554" t="str">
            <v>Янгиюль</v>
          </cell>
          <cell r="D554" t="str">
            <v>Tehkollej</v>
          </cell>
          <cell r="E554" t="str">
            <v>г.Янгиюль, ул.Самаркандская,403</v>
          </cell>
          <cell r="F554" t="str">
            <v>«Tehkollej (CS0530)»</v>
          </cell>
          <cell r="G554" t="str">
            <v>Монтаж/демонтаж оборудования</v>
          </cell>
          <cell r="H554" t="str">
            <v>№10</v>
          </cell>
          <cell r="I554"/>
          <cell r="J554" t="str">
            <v>ООО «Communication»</v>
          </cell>
          <cell r="K554" t="str">
            <v>№105Д/21/ДУЗ</v>
          </cell>
          <cell r="L554" t="str">
            <v>07 мая 2021г.</v>
          </cell>
          <cell r="M554">
            <v>1000000000</v>
          </cell>
          <cell r="N554"/>
          <cell r="O554"/>
          <cell r="P554"/>
          <cell r="Q554"/>
          <cell r="R554"/>
          <cell r="S554"/>
          <cell r="T554"/>
          <cell r="U554"/>
          <cell r="V554"/>
          <cell r="W554"/>
          <cell r="X554"/>
        </row>
        <row r="555">
          <cell r="A555" t="str">
            <v>YAN3912</v>
          </cell>
          <cell r="B555" t="str">
            <v>CS0171</v>
          </cell>
          <cell r="C555" t="str">
            <v>Янгиюль</v>
          </cell>
          <cell r="D555" t="str">
            <v>Gulbahor</v>
          </cell>
          <cell r="E555" t="str">
            <v>г. Гульбахор, ул. Ш. Рашидова, д.2, АТС-6</v>
          </cell>
          <cell r="F555" t="str">
            <v>«Gulbahor (CS0171)»</v>
          </cell>
          <cell r="G555" t="str">
            <v>Монтаж/демонтаж оборудования</v>
          </cell>
          <cell r="H555" t="str">
            <v>№10</v>
          </cell>
          <cell r="I555"/>
          <cell r="J555" t="str">
            <v>ООО «Communication»</v>
          </cell>
          <cell r="K555" t="str">
            <v>№105Д/21/ДУЗ</v>
          </cell>
          <cell r="L555" t="str">
            <v>07 мая 2021г.</v>
          </cell>
          <cell r="M555">
            <v>1000000000</v>
          </cell>
          <cell r="N555"/>
          <cell r="O555"/>
          <cell r="P555"/>
          <cell r="Q555"/>
          <cell r="R555"/>
          <cell r="S555"/>
          <cell r="T555"/>
          <cell r="U555"/>
          <cell r="V555"/>
          <cell r="W555"/>
          <cell r="X555"/>
        </row>
        <row r="556">
          <cell r="A556" t="str">
            <v>YAN3942</v>
          </cell>
          <cell r="B556" t="str">
            <v>CS0881</v>
          </cell>
          <cell r="C556" t="str">
            <v>Янгиюль</v>
          </cell>
          <cell r="D556" t="str">
            <v>GNI Yangiyulskogo rayona</v>
          </cell>
          <cell r="E556" t="str">
            <v>Янгиюльск. Р-н., п. Кирда, Гос. Налоговая инспекция</v>
          </cell>
          <cell r="F556" t="str">
            <v>«GNI Yangiyulskogo rayona (CS0881)»</v>
          </cell>
          <cell r="G556" t="str">
            <v>Монтаж/демонтаж оборудования</v>
          </cell>
          <cell r="H556" t="str">
            <v>№10</v>
          </cell>
          <cell r="I556"/>
          <cell r="J556" t="str">
            <v>ООО «Communication»</v>
          </cell>
          <cell r="K556" t="str">
            <v>№105Д/21/ДУЗ</v>
          </cell>
          <cell r="L556" t="str">
            <v>07 мая 2021г.</v>
          </cell>
          <cell r="M556">
            <v>1000000000</v>
          </cell>
          <cell r="N556"/>
          <cell r="O556"/>
          <cell r="P556"/>
          <cell r="Q556"/>
          <cell r="R556"/>
          <cell r="S556"/>
          <cell r="T556"/>
          <cell r="U556"/>
          <cell r="V556"/>
          <cell r="W556"/>
          <cell r="X556"/>
        </row>
        <row r="557">
          <cell r="A557" t="str">
            <v>YAN3932</v>
          </cell>
          <cell r="B557" t="str">
            <v>CS0840</v>
          </cell>
          <cell r="C557" t="str">
            <v>Янгиюль</v>
          </cell>
          <cell r="D557" t="str">
            <v>Shuralisoy</v>
          </cell>
          <cell r="E557" t="str">
            <v>г. Янгиюльский р-н, КФЙ Шуралисой, уч. Шуралисой</v>
          </cell>
          <cell r="F557" t="str">
            <v>«Shuralisoy (CS0840)»</v>
          </cell>
          <cell r="G557" t="str">
            <v>Монтаж/демонтаж оборудования</v>
          </cell>
          <cell r="H557" t="str">
            <v>№10</v>
          </cell>
          <cell r="I557"/>
          <cell r="J557" t="str">
            <v>ООО «Communication»</v>
          </cell>
          <cell r="K557" t="str">
            <v>№105Д/21/ДУЗ</v>
          </cell>
          <cell r="L557" t="str">
            <v>07 мая 2021г.</v>
          </cell>
          <cell r="M557">
            <v>1000000000</v>
          </cell>
          <cell r="N557"/>
          <cell r="O557"/>
          <cell r="P557"/>
          <cell r="Q557"/>
          <cell r="R557"/>
          <cell r="S557"/>
          <cell r="T557"/>
          <cell r="U557"/>
          <cell r="V557"/>
          <cell r="W557"/>
          <cell r="X557"/>
        </row>
        <row r="558">
          <cell r="A558" t="str">
            <v>TSH4125</v>
          </cell>
          <cell r="B558" t="str">
            <v>TSH4125</v>
          </cell>
          <cell r="C558" t="str">
            <v>Ташкент</v>
          </cell>
          <cell r="D558" t="str">
            <v>DESO "Oqtosh-Qibray" TUIT</v>
          </cell>
          <cell r="E558" t="str">
            <v>Таш. обл., Кибрайский р-н, Янгиобод КФЙ, ул. Алокачи</v>
          </cell>
          <cell r="F558" t="str">
            <v>«DESO "Oqtosh-Qibray" TUIT (TSH4125)»</v>
          </cell>
          <cell r="G558" t="str">
            <v>Монтаж/демонтаж оборудования</v>
          </cell>
          <cell r="H558" t="str">
            <v>№27</v>
          </cell>
          <cell r="I558"/>
          <cell r="J558" t="str">
            <v>ООО «Bek Kom Engineering»</v>
          </cell>
          <cell r="K558" t="str">
            <v>№92Д/21/ДУЗ</v>
          </cell>
          <cell r="L558" t="str">
            <v>23 апреля 2021г.</v>
          </cell>
          <cell r="M558">
            <v>1000000000</v>
          </cell>
          <cell r="N558"/>
          <cell r="O558"/>
          <cell r="P558"/>
          <cell r="Q558"/>
          <cell r="R558"/>
          <cell r="S558"/>
          <cell r="T558"/>
          <cell r="U558"/>
          <cell r="V558"/>
          <cell r="W558"/>
          <cell r="X558"/>
        </row>
        <row r="559">
          <cell r="A559" t="str">
            <v>TSH4536</v>
          </cell>
          <cell r="B559" t="str">
            <v>TSH4536</v>
          </cell>
          <cell r="C559" t="str">
            <v>Ташкент</v>
          </cell>
          <cell r="D559" t="str">
            <v>Trans Terminal</v>
          </cell>
          <cell r="E559" t="str">
            <v>Ташкентская область, Кибрайский район, СГМ Марифат, ул. Бобонок, д.41</v>
          </cell>
          <cell r="F559" t="str">
            <v>«Trans Terminal (TSH4536)»</v>
          </cell>
          <cell r="G559" t="str">
            <v>Монтаж/демонтаж оборудования</v>
          </cell>
          <cell r="H559" t="str">
            <v>№27</v>
          </cell>
          <cell r="I559"/>
          <cell r="J559" t="str">
            <v>ООО «Bek Kom Engineering»</v>
          </cell>
          <cell r="K559" t="str">
            <v>№92Д/21/ДУЗ</v>
          </cell>
          <cell r="L559" t="str">
            <v>23 апреля 2021г.</v>
          </cell>
          <cell r="M559">
            <v>1000000000</v>
          </cell>
          <cell r="N559"/>
          <cell r="O559"/>
          <cell r="P559"/>
          <cell r="Q559"/>
          <cell r="R559"/>
          <cell r="S559"/>
          <cell r="T559"/>
          <cell r="U559"/>
          <cell r="V559"/>
          <cell r="W559"/>
          <cell r="X559"/>
        </row>
        <row r="560">
          <cell r="A560" t="str">
            <v>TSH4186</v>
          </cell>
          <cell r="B560" t="str">
            <v>CS3014</v>
          </cell>
          <cell r="C560" t="str">
            <v>Ташкент</v>
          </cell>
          <cell r="D560" t="str">
            <v>Poliklinika №13</v>
          </cell>
          <cell r="E560" t="str">
            <v>г. Ташкент, М. Улугбекский р-н, м-в ТТЗ-2, ул. Ахиллик, 10</v>
          </cell>
          <cell r="F560" t="str">
            <v>«Poliklinika №13 (CS3014)»</v>
          </cell>
          <cell r="G560" t="str">
            <v>Монтаж/демонтаж оборудования</v>
          </cell>
          <cell r="H560" t="str">
            <v>№27</v>
          </cell>
          <cell r="I560"/>
          <cell r="J560" t="str">
            <v>ООО «Bek Kom Engineering»</v>
          </cell>
          <cell r="K560" t="str">
            <v>№92Д/21/ДУЗ</v>
          </cell>
          <cell r="L560" t="str">
            <v>23 апреля 2021г.</v>
          </cell>
          <cell r="M560">
            <v>1000000000</v>
          </cell>
          <cell r="N560"/>
          <cell r="O560"/>
          <cell r="P560"/>
          <cell r="Q560"/>
          <cell r="R560"/>
          <cell r="S560"/>
          <cell r="T560"/>
          <cell r="U560"/>
          <cell r="V560"/>
          <cell r="W560"/>
          <cell r="X560"/>
        </row>
        <row r="561">
          <cell r="A561" t="str">
            <v>TSH4019</v>
          </cell>
          <cell r="B561" t="str">
            <v>CS0019</v>
          </cell>
          <cell r="C561" t="str">
            <v>Ташкент</v>
          </cell>
          <cell r="D561" t="str">
            <v>TTZ</v>
          </cell>
          <cell r="E561" t="str">
            <v>г. Ташкент, ул. Буюк Ипак Йули, 421Б</v>
          </cell>
          <cell r="F561" t="str">
            <v>«TTZ (CS0019)»</v>
          </cell>
          <cell r="G561" t="str">
            <v>Монтаж/демонтаж оборудования</v>
          </cell>
          <cell r="H561" t="str">
            <v>№27</v>
          </cell>
          <cell r="I561"/>
          <cell r="J561" t="str">
            <v>ООО «Bek Kom Engineering»</v>
          </cell>
          <cell r="K561" t="str">
            <v>№92Д/21/ДУЗ</v>
          </cell>
          <cell r="L561" t="str">
            <v>23 апреля 2021г.</v>
          </cell>
          <cell r="M561">
            <v>1000000000</v>
          </cell>
          <cell r="N561"/>
          <cell r="O561"/>
          <cell r="P561"/>
          <cell r="Q561"/>
          <cell r="R561"/>
          <cell r="S561"/>
          <cell r="T561"/>
          <cell r="U561"/>
          <cell r="V561"/>
          <cell r="W561"/>
          <cell r="X561"/>
        </row>
        <row r="562">
          <cell r="A562" t="str">
            <v>TSH4059</v>
          </cell>
          <cell r="B562" t="str">
            <v>CS0083</v>
          </cell>
          <cell r="C562" t="str">
            <v>Ташкент</v>
          </cell>
          <cell r="D562" t="str">
            <v>Geofizika</v>
          </cell>
          <cell r="E562" t="str">
            <v>г. Ташкент, Мирзо Улугбекский р-н, м-в Хумаюн, д. 31, кв. 18</v>
          </cell>
          <cell r="F562" t="str">
            <v>«Geofizika (CS0083)»</v>
          </cell>
          <cell r="G562" t="str">
            <v>Монтаж/демонтаж оборудования</v>
          </cell>
          <cell r="H562" t="str">
            <v>№27</v>
          </cell>
          <cell r="I562"/>
          <cell r="J562" t="str">
            <v>ООО «Bek Kom Engineering»</v>
          </cell>
          <cell r="K562" t="str">
            <v>№92Д/21/ДУЗ</v>
          </cell>
          <cell r="L562" t="str">
            <v>23 апреля 2021г.</v>
          </cell>
          <cell r="M562">
            <v>1000000000</v>
          </cell>
          <cell r="N562"/>
          <cell r="O562"/>
          <cell r="P562"/>
          <cell r="Q562"/>
          <cell r="R562"/>
          <cell r="S562"/>
          <cell r="T562"/>
          <cell r="U562"/>
          <cell r="V562"/>
          <cell r="W562"/>
          <cell r="X562"/>
        </row>
        <row r="563">
          <cell r="A563" t="str">
            <v>TSH4223</v>
          </cell>
          <cell r="B563" t="str">
            <v>CS3063</v>
          </cell>
          <cell r="C563" t="str">
            <v>Ташкент</v>
          </cell>
          <cell r="D563" t="str">
            <v>GKB №5</v>
          </cell>
          <cell r="E563" t="str">
            <v>г. Ташкент, ул. Буюк Ипак Йули, д.417, Хирург. Корпус ГКБ№5</v>
          </cell>
          <cell r="F563" t="str">
            <v>«GKB №5 (CS3063)»</v>
          </cell>
          <cell r="G563" t="str">
            <v>Монтаж/демонтаж оборудования</v>
          </cell>
          <cell r="H563" t="str">
            <v>№27</v>
          </cell>
          <cell r="I563"/>
          <cell r="J563" t="str">
            <v>ООО «Bek Kom Engineering»</v>
          </cell>
          <cell r="K563" t="str">
            <v>№92Д/21/ДУЗ</v>
          </cell>
          <cell r="L563" t="str">
            <v>23 апреля 2021г.</v>
          </cell>
          <cell r="M563">
            <v>1000000000</v>
          </cell>
          <cell r="N563"/>
          <cell r="O563"/>
          <cell r="P563"/>
          <cell r="Q563"/>
          <cell r="R563"/>
          <cell r="S563"/>
          <cell r="T563"/>
          <cell r="U563"/>
          <cell r="V563"/>
          <cell r="W563"/>
          <cell r="X563"/>
        </row>
        <row r="564">
          <cell r="A564" t="str">
            <v>TSH4484</v>
          </cell>
          <cell r="B564" t="str">
            <v>TSH4484</v>
          </cell>
          <cell r="C564" t="str">
            <v>Ташкент</v>
          </cell>
          <cell r="D564" t="str">
            <v>Kirpichniy zavod</v>
          </cell>
          <cell r="E564" t="str">
            <v>г. Ташкент, Юнусабадский р-н, м-я Тикланиш, улица Тикланиш 6-тор, дом 2А</v>
          </cell>
          <cell r="F564" t="str">
            <v>«Kirpichniy zavod (TSH4484)»</v>
          </cell>
          <cell r="G564" t="str">
            <v>Монтаж/демонтаж оборудования</v>
          </cell>
          <cell r="H564" t="str">
            <v>№27</v>
          </cell>
          <cell r="I564"/>
          <cell r="J564" t="str">
            <v>ООО «Bek Kom Engineering»</v>
          </cell>
          <cell r="K564" t="str">
            <v>№92Д/21/ДУЗ</v>
          </cell>
          <cell r="L564" t="str">
            <v>23 апреля 2021г.</v>
          </cell>
          <cell r="M564">
            <v>1000000000</v>
          </cell>
          <cell r="N564"/>
          <cell r="O564"/>
          <cell r="P564"/>
          <cell r="Q564"/>
          <cell r="R564"/>
          <cell r="S564"/>
          <cell r="T564"/>
          <cell r="U564"/>
          <cell r="V564"/>
          <cell r="W564"/>
          <cell r="X564"/>
        </row>
        <row r="565">
          <cell r="A565" t="str">
            <v>TSH4112</v>
          </cell>
          <cell r="B565" t="str">
            <v>CS2802</v>
          </cell>
          <cell r="C565" t="str">
            <v>Ташкент</v>
          </cell>
          <cell r="D565" t="str">
            <v>CHF "Odil Hamida"</v>
          </cell>
          <cell r="E565" t="str">
            <v>г. Ташкент, Юнусабадский р-н, 7 кв-л, ул.Майкурган, д.6</v>
          </cell>
          <cell r="F565" t="str">
            <v>«CHF "Odil Hamida" (CS2802)»</v>
          </cell>
          <cell r="G565" t="str">
            <v>Монтаж/демонтаж оборудования</v>
          </cell>
          <cell r="H565" t="str">
            <v>№27</v>
          </cell>
          <cell r="I565"/>
          <cell r="J565" t="str">
            <v>ООО «Bek Kom Engineering»</v>
          </cell>
          <cell r="K565" t="str">
            <v>№92Д/21/ДУЗ</v>
          </cell>
          <cell r="L565" t="str">
            <v>23 апреля 2021г.</v>
          </cell>
          <cell r="M565">
            <v>1000000000</v>
          </cell>
          <cell r="N565"/>
          <cell r="O565"/>
          <cell r="P565"/>
          <cell r="Q565"/>
          <cell r="R565"/>
          <cell r="S565"/>
          <cell r="T565"/>
          <cell r="U565"/>
          <cell r="V565"/>
          <cell r="W565"/>
          <cell r="X565"/>
        </row>
        <row r="566">
          <cell r="A566" t="str">
            <v>TSH4063</v>
          </cell>
          <cell r="B566" t="str">
            <v>CS0092</v>
          </cell>
          <cell r="C566" t="str">
            <v>Ташкент</v>
          </cell>
          <cell r="D566" t="str">
            <v>Unusabad-6</v>
          </cell>
          <cell r="E566" t="str">
            <v>г. Ташкент, ТЦ-4, Северная ОАО Таштеплоцентраль</v>
          </cell>
          <cell r="F566" t="str">
            <v>«Unusabad-6 (CS0092)»</v>
          </cell>
          <cell r="G566" t="str">
            <v>Монтаж/демонтаж оборудования</v>
          </cell>
          <cell r="H566" t="str">
            <v>№27</v>
          </cell>
          <cell r="I566"/>
          <cell r="J566" t="str">
            <v>ООО «Bek Kom Engineering»</v>
          </cell>
          <cell r="K566" t="str">
            <v>№92Д/21/ДУЗ</v>
          </cell>
          <cell r="L566" t="str">
            <v>23 апреля 2021г.</v>
          </cell>
          <cell r="M566">
            <v>1000000000</v>
          </cell>
          <cell r="N566"/>
          <cell r="O566"/>
          <cell r="P566"/>
          <cell r="Q566"/>
          <cell r="R566"/>
          <cell r="S566"/>
          <cell r="T566"/>
          <cell r="U566"/>
          <cell r="V566"/>
          <cell r="W566"/>
          <cell r="X566"/>
        </row>
        <row r="567">
          <cell r="A567" t="str">
            <v>TSH4120</v>
          </cell>
          <cell r="B567" t="str">
            <v>CS2812</v>
          </cell>
          <cell r="C567" t="str">
            <v>Ташкент</v>
          </cell>
          <cell r="D567" t="str">
            <v>TSJ Uch Kahramon</v>
          </cell>
          <cell r="E567" t="str">
            <v>г. Ташкент, Ю.Абад,10, ТСЖ</v>
          </cell>
          <cell r="F567" t="str">
            <v>«TSJ Uch Kahramon (CS2812)»</v>
          </cell>
          <cell r="G567" t="str">
            <v>Монтаж/демонтаж оборудования</v>
          </cell>
          <cell r="H567" t="str">
            <v>№27</v>
          </cell>
          <cell r="I567"/>
          <cell r="J567" t="str">
            <v>ООО «Bek Kom Engineering»</v>
          </cell>
          <cell r="K567" t="str">
            <v>№92Д/21/ДУЗ</v>
          </cell>
          <cell r="L567" t="str">
            <v>23 апреля 2021г.</v>
          </cell>
          <cell r="M567">
            <v>1000000000</v>
          </cell>
          <cell r="N567"/>
          <cell r="O567"/>
          <cell r="P567"/>
          <cell r="Q567"/>
          <cell r="R567"/>
          <cell r="S567"/>
          <cell r="T567"/>
          <cell r="U567"/>
          <cell r="V567"/>
          <cell r="W567"/>
          <cell r="X567"/>
        </row>
        <row r="568">
          <cell r="A568" t="str">
            <v>TSH4045</v>
          </cell>
          <cell r="B568" t="str">
            <v>CS0048</v>
          </cell>
          <cell r="C568" t="str">
            <v>Ташкент</v>
          </cell>
          <cell r="D568" t="str">
            <v>DK TAPOiCh</v>
          </cell>
          <cell r="E568" t="str">
            <v>г. Ташкент, ул. Лисунова, 1/1</v>
          </cell>
          <cell r="F568" t="str">
            <v>«DK TAPOiCh (CS0048)»</v>
          </cell>
          <cell r="G568" t="str">
            <v>Монтаж/демонтаж оборудования</v>
          </cell>
          <cell r="H568" t="str">
            <v>№1</v>
          </cell>
          <cell r="I568"/>
          <cell r="J568" t="str">
            <v>ООО «NJ Group»</v>
          </cell>
          <cell r="K568" t="str">
            <v>№250Д/21/ДУЗ</v>
          </cell>
          <cell r="L568" t="str">
            <v>30 ноября 2021г.</v>
          </cell>
          <cell r="M568">
            <v>2800000000</v>
          </cell>
          <cell r="N568"/>
          <cell r="O568"/>
          <cell r="P568"/>
          <cell r="Q568"/>
          <cell r="R568"/>
          <cell r="S568"/>
          <cell r="T568"/>
          <cell r="U568"/>
          <cell r="V568"/>
          <cell r="W568"/>
          <cell r="X568"/>
        </row>
        <row r="569">
          <cell r="A569" t="str">
            <v>TSH4334</v>
          </cell>
          <cell r="B569" t="str">
            <v>CS0710</v>
          </cell>
          <cell r="C569" t="str">
            <v>Ташкент</v>
          </cell>
          <cell r="D569" t="str">
            <v>Suvsoz</v>
          </cell>
          <cell r="E569" t="str">
            <v>г.Ташкент, ул.Д.Абидова,151</v>
          </cell>
          <cell r="F569" t="str">
            <v>«Suvsoz (CS0710)»</v>
          </cell>
          <cell r="G569" t="str">
            <v>Монтаж/демонтаж оборудования</v>
          </cell>
          <cell r="H569" t="str">
            <v>№1</v>
          </cell>
          <cell r="I569"/>
          <cell r="J569" t="str">
            <v>ООО «NJ Group»</v>
          </cell>
          <cell r="K569" t="str">
            <v>№250Д/21/ДУЗ</v>
          </cell>
          <cell r="L569" t="str">
            <v>30 ноября 2021г.</v>
          </cell>
          <cell r="M569">
            <v>2800000000</v>
          </cell>
          <cell r="N569"/>
          <cell r="O569"/>
          <cell r="P569"/>
          <cell r="Q569"/>
          <cell r="R569"/>
          <cell r="S569"/>
          <cell r="T569"/>
          <cell r="U569"/>
          <cell r="V569"/>
          <cell r="W569"/>
          <cell r="X569"/>
        </row>
        <row r="570">
          <cell r="A570" t="str">
            <v>TSH4244</v>
          </cell>
          <cell r="B570" t="str">
            <v>CS3086</v>
          </cell>
          <cell r="C570" t="str">
            <v>Ташкент</v>
          </cell>
          <cell r="D570" t="str">
            <v>Voyennaya kafedra TUIT</v>
          </cell>
          <cell r="E570" t="str">
            <v>г. Ташкент, Ю-Абад. Р-н, ул. Козитарнов, д. 29</v>
          </cell>
          <cell r="F570" t="str">
            <v>«Voyennaya kafedra TUIT (CS3086)»</v>
          </cell>
          <cell r="G570" t="str">
            <v>Монтаж/демонтаж оборудования</v>
          </cell>
          <cell r="H570" t="str">
            <v>№1</v>
          </cell>
          <cell r="I570"/>
          <cell r="J570" t="str">
            <v>ООО «NJ Group»</v>
          </cell>
          <cell r="K570" t="str">
            <v>№250Д/21/ДУЗ</v>
          </cell>
          <cell r="L570" t="str">
            <v>30 ноября 2021г.</v>
          </cell>
          <cell r="M570">
            <v>2800000000</v>
          </cell>
          <cell r="N570"/>
          <cell r="O570"/>
          <cell r="P570"/>
          <cell r="Q570"/>
          <cell r="R570"/>
          <cell r="S570"/>
          <cell r="T570"/>
          <cell r="U570"/>
          <cell r="V570"/>
          <cell r="W570"/>
          <cell r="X570"/>
        </row>
        <row r="571">
          <cell r="A571" t="str">
            <v>TSH4341</v>
          </cell>
          <cell r="B571" t="str">
            <v>CS0719</v>
          </cell>
          <cell r="C571" t="str">
            <v>Ташкент</v>
          </cell>
          <cell r="D571" t="str">
            <v>TUIT</v>
          </cell>
          <cell r="E571" t="str">
            <v>г.Ташкент, Юнусабадский р-н, пр-т А.Темура, д.108</v>
          </cell>
          <cell r="F571" t="str">
            <v>«TUIT (CS0719)»</v>
          </cell>
          <cell r="G571" t="str">
            <v>Монтаж/демонтаж оборудования</v>
          </cell>
          <cell r="H571" t="str">
            <v>№1</v>
          </cell>
          <cell r="I571"/>
          <cell r="J571" t="str">
            <v>ООО «NJ Group»</v>
          </cell>
          <cell r="K571" t="str">
            <v>№250Д/21/ДУЗ</v>
          </cell>
          <cell r="L571" t="str">
            <v>30 ноября 2021г.</v>
          </cell>
          <cell r="M571">
            <v>2800000000</v>
          </cell>
          <cell r="N571"/>
          <cell r="O571"/>
          <cell r="P571"/>
          <cell r="Q571"/>
          <cell r="R571"/>
          <cell r="S571"/>
          <cell r="T571"/>
          <cell r="U571"/>
          <cell r="V571"/>
          <cell r="W571"/>
          <cell r="X571"/>
        </row>
        <row r="572">
          <cell r="A572" t="str">
            <v>TSH4336</v>
          </cell>
          <cell r="B572" t="str">
            <v>CS0712</v>
          </cell>
          <cell r="C572" t="str">
            <v>Ташкент</v>
          </cell>
          <cell r="D572" t="str">
            <v>Mahsustrans</v>
          </cell>
          <cell r="E572" t="str">
            <v>г. Ташкент, Юнусабадский р-н, ул. Янги Юнусобод, д. 4</v>
          </cell>
          <cell r="F572" t="str">
            <v>«Mahsustrans (CS0712)»</v>
          </cell>
          <cell r="G572" t="str">
            <v>Монтаж/демонтаж оборудования</v>
          </cell>
          <cell r="H572" t="str">
            <v>№1</v>
          </cell>
          <cell r="I572"/>
          <cell r="J572" t="str">
            <v>ООО «NJ Group»</v>
          </cell>
          <cell r="K572" t="str">
            <v>№250Д/21/ДУЗ</v>
          </cell>
          <cell r="L572" t="str">
            <v>30 ноября 2021г.</v>
          </cell>
          <cell r="M572">
            <v>2800000000</v>
          </cell>
          <cell r="N572"/>
          <cell r="O572"/>
          <cell r="P572"/>
          <cell r="Q572"/>
          <cell r="R572"/>
          <cell r="S572"/>
          <cell r="T572"/>
          <cell r="U572"/>
          <cell r="V572"/>
          <cell r="W572"/>
          <cell r="X572"/>
        </row>
        <row r="573">
          <cell r="A573" t="str">
            <v>TSH4138</v>
          </cell>
          <cell r="B573" t="str">
            <v>CS2842</v>
          </cell>
          <cell r="C573" t="str">
            <v>Ташкент</v>
          </cell>
          <cell r="D573" t="str">
            <v>Farhod va Nodir boglari</v>
          </cell>
          <cell r="E573" t="str">
            <v>Таш. Обл., Тузель КФЙ, ф/х Фарход ва Нодир боглари</v>
          </cell>
          <cell r="F573" t="str">
            <v>«Farhod va Nodir boglari (CS2842)»</v>
          </cell>
          <cell r="G573" t="str">
            <v>Монтаж/демонтаж оборудования</v>
          </cell>
          <cell r="H573" t="str">
            <v>№2</v>
          </cell>
          <cell r="I573"/>
          <cell r="J573" t="str">
            <v>ООО «NJ Group»</v>
          </cell>
          <cell r="K573" t="str">
            <v>№250Д/21/ДУЗ</v>
          </cell>
          <cell r="L573" t="str">
            <v>30 ноября 2021г.</v>
          </cell>
          <cell r="M573">
            <v>2800000000</v>
          </cell>
          <cell r="N573"/>
          <cell r="O573"/>
          <cell r="P573"/>
          <cell r="Q573"/>
          <cell r="R573"/>
          <cell r="S573"/>
          <cell r="T573"/>
          <cell r="U573"/>
          <cell r="V573"/>
          <cell r="W573"/>
          <cell r="X573"/>
        </row>
        <row r="574">
          <cell r="A574" t="str">
            <v>TSH4250</v>
          </cell>
          <cell r="B574" t="str">
            <v>CS3093</v>
          </cell>
          <cell r="C574" t="str">
            <v>Ташкент</v>
          </cell>
          <cell r="D574" t="str">
            <v>Tuzel</v>
          </cell>
          <cell r="E574" t="str">
            <v>Таш. обл., Кибрай. Р-н, коллект хоз-во им. Нормухамедова, ул. Алимбекова, 11</v>
          </cell>
          <cell r="F574" t="str">
            <v>«Tuzel (CS3093)»</v>
          </cell>
          <cell r="G574" t="str">
            <v>Монтаж/демонтаж оборудования</v>
          </cell>
          <cell r="H574" t="str">
            <v>№2</v>
          </cell>
          <cell r="I574"/>
          <cell r="J574" t="str">
            <v>ООО «NJ Group»</v>
          </cell>
          <cell r="K574" t="str">
            <v>№250Д/21/ДУЗ</v>
          </cell>
          <cell r="L574" t="str">
            <v>30 ноября 2021г.</v>
          </cell>
          <cell r="M574">
            <v>2800000000</v>
          </cell>
          <cell r="N574"/>
          <cell r="O574"/>
          <cell r="P574"/>
          <cell r="Q574"/>
          <cell r="R574"/>
          <cell r="S574"/>
          <cell r="T574"/>
          <cell r="U574"/>
          <cell r="V574"/>
          <cell r="W574"/>
          <cell r="X574"/>
        </row>
        <row r="575">
          <cell r="A575" t="str">
            <v>TSH4330</v>
          </cell>
          <cell r="B575" t="str">
            <v>CS0706</v>
          </cell>
          <cell r="C575" t="str">
            <v>Ташкент</v>
          </cell>
          <cell r="D575" t="str">
            <v>Karasu-4</v>
          </cell>
          <cell r="E575" t="str">
            <v>г.Ташкент, Мирзо Улугбекский р-н, м-в Карасу-4, д.11</v>
          </cell>
          <cell r="F575" t="str">
            <v>«Karasu-4 (CS0706)»</v>
          </cell>
          <cell r="G575" t="str">
            <v>Монтаж/демонтаж оборудования</v>
          </cell>
          <cell r="H575" t="str">
            <v>№2</v>
          </cell>
          <cell r="I575"/>
          <cell r="J575" t="str">
            <v>ООО «NJ Group»</v>
          </cell>
          <cell r="K575" t="str">
            <v>№250Д/21/ДУЗ</v>
          </cell>
          <cell r="L575" t="str">
            <v>30 ноября 2021г.</v>
          </cell>
          <cell r="M575">
            <v>2800000000</v>
          </cell>
          <cell r="N575"/>
          <cell r="O575"/>
          <cell r="P575"/>
          <cell r="Q575"/>
          <cell r="R575"/>
          <cell r="S575"/>
          <cell r="T575"/>
          <cell r="U575"/>
          <cell r="V575"/>
          <cell r="W575"/>
          <cell r="X575"/>
        </row>
        <row r="576">
          <cell r="A576" t="str">
            <v>TSH4222</v>
          </cell>
          <cell r="B576" t="str">
            <v>CS3062</v>
          </cell>
          <cell r="C576" t="str">
            <v>Ташкент</v>
          </cell>
          <cell r="D576" t="str">
            <v>GDKB №1</v>
          </cell>
          <cell r="E576" t="str">
            <v>г. Ташкент, Ю-Абад-3, ГДКБ №1</v>
          </cell>
          <cell r="F576" t="str">
            <v>«GDKB №1 (CS3062)»</v>
          </cell>
          <cell r="G576" t="str">
            <v>Монтаж/демонтаж оборудования</v>
          </cell>
          <cell r="H576" t="str">
            <v>№2</v>
          </cell>
          <cell r="I576"/>
          <cell r="J576" t="str">
            <v>ООО «NJ Group»</v>
          </cell>
          <cell r="K576" t="str">
            <v>№250Д/21/ДУЗ</v>
          </cell>
          <cell r="L576" t="str">
            <v>30 ноября 2021г.</v>
          </cell>
          <cell r="M576">
            <v>2800000000</v>
          </cell>
          <cell r="N576"/>
          <cell r="O576"/>
          <cell r="P576"/>
          <cell r="Q576"/>
          <cell r="R576"/>
          <cell r="S576"/>
          <cell r="T576"/>
          <cell r="U576"/>
          <cell r="V576"/>
          <cell r="W576"/>
          <cell r="X576"/>
        </row>
        <row r="577">
          <cell r="A577" t="str">
            <v>TSH4227</v>
          </cell>
          <cell r="B577" t="str">
            <v>CS3067</v>
          </cell>
          <cell r="C577" t="str">
            <v>Ташкент</v>
          </cell>
          <cell r="D577" t="str">
            <v>OHJ ASBOBSOZ</v>
          </cell>
          <cell r="E577" t="str">
            <v>г. Ташкент, Ю-Абад. Р-н, ул. Чинобод, д.49</v>
          </cell>
          <cell r="F577" t="str">
            <v>«OHJ ASBOBSOZ (CS3067)»</v>
          </cell>
          <cell r="G577" t="str">
            <v>Монтаж/демонтаж оборудования</v>
          </cell>
          <cell r="H577" t="str">
            <v>№2</v>
          </cell>
          <cell r="I577"/>
          <cell r="J577" t="str">
            <v>ООО «NJ Group»</v>
          </cell>
          <cell r="K577" t="str">
            <v>№250Д/21/ДУЗ</v>
          </cell>
          <cell r="L577" t="str">
            <v>30 ноября 2021г.</v>
          </cell>
          <cell r="M577">
            <v>2800000000</v>
          </cell>
          <cell r="N577"/>
          <cell r="O577"/>
          <cell r="P577"/>
          <cell r="Q577"/>
          <cell r="R577"/>
          <cell r="S577"/>
          <cell r="T577"/>
          <cell r="U577"/>
          <cell r="V577"/>
          <cell r="W577"/>
          <cell r="X577"/>
        </row>
        <row r="578">
          <cell r="A578" t="str">
            <v>TSH4231</v>
          </cell>
          <cell r="B578" t="str">
            <v>CS3071</v>
          </cell>
          <cell r="C578" t="str">
            <v>Ташкент</v>
          </cell>
          <cell r="D578" t="str">
            <v>RCDHT</v>
          </cell>
          <cell r="E578" t="str">
            <v>г. Ташкент, Ю-Абад. Р-н, ул. К. Зарипова, РЦДХТ</v>
          </cell>
          <cell r="F578" t="str">
            <v>«RCDHT (CS3071)»</v>
          </cell>
          <cell r="G578" t="str">
            <v>Монтаж/демонтаж оборудования</v>
          </cell>
          <cell r="H578" t="str">
            <v>№2</v>
          </cell>
          <cell r="I578"/>
          <cell r="J578" t="str">
            <v>ООО «NJ Group»</v>
          </cell>
          <cell r="K578" t="str">
            <v>№250Д/21/ДУЗ</v>
          </cell>
          <cell r="L578" t="str">
            <v>30 ноября 2021г.</v>
          </cell>
          <cell r="M578">
            <v>2800000000</v>
          </cell>
          <cell r="N578"/>
          <cell r="O578"/>
          <cell r="P578"/>
          <cell r="Q578"/>
          <cell r="R578"/>
          <cell r="S578"/>
          <cell r="T578"/>
          <cell r="U578"/>
          <cell r="V578"/>
          <cell r="W578"/>
          <cell r="X578"/>
        </row>
        <row r="579">
          <cell r="A579" t="str">
            <v>TSH4311</v>
          </cell>
          <cell r="B579" t="str">
            <v>CS0669</v>
          </cell>
          <cell r="C579" t="str">
            <v>Ташкент</v>
          </cell>
          <cell r="D579" t="str">
            <v>TashOR</v>
          </cell>
          <cell r="E579" t="str">
            <v>г.Ташкент, Яшнабадсктй р-н, ул. Мумтоз, д.5 (ул.Каримова)</v>
          </cell>
          <cell r="F579" t="str">
            <v>«TashOR (CS0669)»</v>
          </cell>
          <cell r="G579" t="str">
            <v>Монтаж/демонтаж оборудования</v>
          </cell>
          <cell r="H579" t="str">
            <v>№2</v>
          </cell>
          <cell r="I579"/>
          <cell r="J579" t="str">
            <v>ООО «NJ Group»</v>
          </cell>
          <cell r="K579" t="str">
            <v>№250Д/21/ДУЗ</v>
          </cell>
          <cell r="L579" t="str">
            <v>30 ноября 2021г.</v>
          </cell>
          <cell r="M579">
            <v>2800000000</v>
          </cell>
          <cell r="N579"/>
          <cell r="O579"/>
          <cell r="P579"/>
          <cell r="Q579"/>
          <cell r="R579"/>
          <cell r="S579"/>
          <cell r="T579"/>
          <cell r="U579"/>
          <cell r="V579"/>
          <cell r="W579"/>
          <cell r="X579"/>
        </row>
        <row r="580">
          <cell r="A580" t="str">
            <v>CHR4898</v>
          </cell>
          <cell r="B580" t="str">
            <v>CS4898</v>
          </cell>
          <cell r="C580" t="str">
            <v>Чирчик</v>
          </cell>
          <cell r="D580" t="str">
            <v>Yangiabad</v>
          </cell>
          <cell r="E580" t="str">
            <v>Ахангаранский р-н, п. Янгиабад, Ахангаранское лесохозяйственное предприятие</v>
          </cell>
          <cell r="F580" t="str">
            <v>«Yangiabad (CS4898)»</v>
          </cell>
          <cell r="G580" t="str">
            <v>Установка LTE800</v>
          </cell>
          <cell r="H580" t="str">
            <v>№11</v>
          </cell>
          <cell r="I580"/>
          <cell r="J580" t="str">
            <v>ООО «Communication»</v>
          </cell>
          <cell r="K580" t="str">
            <v>№105Д/21/ДУЗ</v>
          </cell>
          <cell r="L580" t="str">
            <v>07 мая 2021г.</v>
          </cell>
          <cell r="M580">
            <v>1000000000</v>
          </cell>
          <cell r="N580"/>
          <cell r="O580"/>
          <cell r="P580"/>
          <cell r="Q580"/>
          <cell r="R580"/>
          <cell r="S580"/>
          <cell r="T580"/>
          <cell r="U580"/>
          <cell r="V580"/>
          <cell r="W580"/>
          <cell r="X580"/>
        </row>
        <row r="581">
          <cell r="A581" t="str">
            <v>CHR4857</v>
          </cell>
          <cell r="B581" t="str">
            <v>CS4857</v>
          </cell>
          <cell r="C581" t="str">
            <v>Чирчик</v>
          </cell>
          <cell r="D581" t="str">
            <v>Angren 3</v>
          </cell>
          <cell r="E581" t="str">
            <v>г. Ангрен, ул. Улугбека, д. 39</v>
          </cell>
          <cell r="F581" t="str">
            <v>«Angren 3 (CS4857)»</v>
          </cell>
          <cell r="G581" t="str">
            <v>Установка LTE1800 (MIMO)</v>
          </cell>
          <cell r="H581" t="str">
            <v>№11</v>
          </cell>
          <cell r="I581"/>
          <cell r="J581" t="str">
            <v>ООО «Communication»</v>
          </cell>
          <cell r="K581" t="str">
            <v>№105Д/21/ДУЗ</v>
          </cell>
          <cell r="L581" t="str">
            <v>07 мая 2021г.</v>
          </cell>
          <cell r="M581">
            <v>1000000000</v>
          </cell>
          <cell r="N581"/>
          <cell r="O581"/>
          <cell r="P581"/>
          <cell r="Q581"/>
          <cell r="R581"/>
          <cell r="S581"/>
          <cell r="T581"/>
          <cell r="U581"/>
          <cell r="V581"/>
          <cell r="W581"/>
          <cell r="X581"/>
        </row>
        <row r="582">
          <cell r="A582" t="str">
            <v>CHR4895</v>
          </cell>
          <cell r="B582" t="str">
            <v>CS4895</v>
          </cell>
          <cell r="C582" t="str">
            <v>Чирчик</v>
          </cell>
          <cell r="D582" t="str">
            <v>Ahangaran GES</v>
          </cell>
          <cell r="E582" t="str">
            <v>Ташкентская обл, Ахангаранский р-н,  Курама КФЙ, ф/х «Айри сай»</v>
          </cell>
          <cell r="F582" t="str">
            <v>«Ahangaran GES (CS4895)»</v>
          </cell>
          <cell r="G582" t="str">
            <v>Установка LTE1800 (MIMO)</v>
          </cell>
          <cell r="H582" t="str">
            <v>№11</v>
          </cell>
          <cell r="I582"/>
          <cell r="J582" t="str">
            <v>ООО «Communication»</v>
          </cell>
          <cell r="K582" t="str">
            <v>№105Д/21/ДУЗ</v>
          </cell>
          <cell r="L582" t="str">
            <v>07 мая 2021г.</v>
          </cell>
          <cell r="M582">
            <v>1000000000</v>
          </cell>
          <cell r="N582"/>
          <cell r="O582"/>
          <cell r="P582"/>
          <cell r="Q582"/>
          <cell r="R582"/>
          <cell r="S582"/>
          <cell r="T582"/>
          <cell r="U582"/>
          <cell r="V582"/>
          <cell r="W582"/>
          <cell r="X582"/>
        </row>
        <row r="583">
          <cell r="A583" t="str">
            <v>CHR4815</v>
          </cell>
          <cell r="B583" t="str">
            <v>CS4815</v>
          </cell>
          <cell r="C583" t="str">
            <v>Чирчик</v>
          </cell>
          <cell r="D583" t="str">
            <v>Angren-2</v>
          </cell>
          <cell r="E583" t="str">
            <v>г.Ангрен, ул.Ахангаранская,ОАО Автокомир</v>
          </cell>
          <cell r="F583" t="str">
            <v>«Angren-2 (CS4815)»</v>
          </cell>
          <cell r="G583" t="str">
            <v>Установка LTE1800 (MIMO)</v>
          </cell>
          <cell r="H583" t="str">
            <v>№11</v>
          </cell>
          <cell r="I583"/>
          <cell r="J583" t="str">
            <v>ООО «Communication»</v>
          </cell>
          <cell r="K583" t="str">
            <v>№105Д/21/ДУЗ</v>
          </cell>
          <cell r="L583" t="str">
            <v>07 мая 2021г.</v>
          </cell>
          <cell r="M583">
            <v>1000000000</v>
          </cell>
          <cell r="N583"/>
          <cell r="O583"/>
          <cell r="P583"/>
          <cell r="Q583"/>
          <cell r="R583"/>
          <cell r="S583"/>
          <cell r="T583"/>
          <cell r="U583"/>
          <cell r="V583"/>
          <cell r="W583"/>
          <cell r="X583"/>
        </row>
        <row r="584">
          <cell r="A584" t="str">
            <v>CHR4804</v>
          </cell>
          <cell r="B584" t="str">
            <v>CS4804</v>
          </cell>
          <cell r="C584" t="str">
            <v>Чирчик</v>
          </cell>
          <cell r="D584" t="str">
            <v>Angren</v>
          </cell>
          <cell r="E584" t="str">
            <v>Таш. обл, г. Ангрен, ул. Мустакиллик, 3,АООТ  Тошкент почтаси</v>
          </cell>
          <cell r="F584" t="str">
            <v>«Angren (CS4804)»</v>
          </cell>
          <cell r="G584" t="str">
            <v>Установка LTE1800 (MIMO)</v>
          </cell>
          <cell r="H584" t="str">
            <v>№11</v>
          </cell>
          <cell r="I584"/>
          <cell r="J584" t="str">
            <v>ООО «Communication»</v>
          </cell>
          <cell r="K584" t="str">
            <v>№105Д/21/ДУЗ</v>
          </cell>
          <cell r="L584" t="str">
            <v>07 мая 2021г.</v>
          </cell>
          <cell r="M584">
            <v>1000000000</v>
          </cell>
          <cell r="N584"/>
          <cell r="O584"/>
          <cell r="P584"/>
          <cell r="Q584"/>
          <cell r="R584"/>
          <cell r="S584"/>
          <cell r="T584"/>
          <cell r="U584"/>
          <cell r="V584"/>
          <cell r="W584"/>
          <cell r="X584"/>
        </row>
        <row r="585">
          <cell r="A585" t="str">
            <v>CHR4841</v>
          </cell>
          <cell r="B585" t="str">
            <v>CS4841</v>
          </cell>
          <cell r="C585" t="str">
            <v>Чирчик</v>
          </cell>
          <cell r="D585" t="str">
            <v>SVPCh-5</v>
          </cell>
          <cell r="E585" t="str">
            <v>г. Ангрен, кв-л 6/4, СВПЧ-5</v>
          </cell>
          <cell r="F585" t="str">
            <v>«SVPCh-5 (CS4841)»</v>
          </cell>
          <cell r="G585" t="str">
            <v>Установка LTE1800 (MIMO)</v>
          </cell>
          <cell r="H585" t="str">
            <v>№11</v>
          </cell>
          <cell r="I585"/>
          <cell r="J585" t="str">
            <v>ООО «Communication»</v>
          </cell>
          <cell r="K585" t="str">
            <v>№105Д/21/ДУЗ</v>
          </cell>
          <cell r="L585" t="str">
            <v>07 мая 2021г.</v>
          </cell>
          <cell r="M585">
            <v>1000000000</v>
          </cell>
          <cell r="N585"/>
          <cell r="O585"/>
          <cell r="P585"/>
          <cell r="Q585"/>
          <cell r="R585"/>
          <cell r="S585"/>
          <cell r="T585"/>
          <cell r="U585"/>
          <cell r="V585"/>
          <cell r="W585"/>
          <cell r="X585"/>
        </row>
        <row r="586">
          <cell r="A586" t="str">
            <v>CHR4840</v>
          </cell>
          <cell r="B586" t="str">
            <v>CS4840</v>
          </cell>
          <cell r="C586" t="str">
            <v>Чирчик</v>
          </cell>
          <cell r="D586" t="str">
            <v>Angren shahar gaz</v>
          </cell>
          <cell r="E586" t="str">
            <v>г. Ангрен, ул. Куркам, 1</v>
          </cell>
          <cell r="F586" t="str">
            <v>«Angren shahar gaz (CS4840)»</v>
          </cell>
          <cell r="G586" t="str">
            <v>Установка LTE800</v>
          </cell>
          <cell r="H586" t="str">
            <v>№11</v>
          </cell>
          <cell r="I586"/>
          <cell r="J586" t="str">
            <v>ООО «Communication»</v>
          </cell>
          <cell r="K586" t="str">
            <v>№105Д/21/ДУЗ</v>
          </cell>
          <cell r="L586" t="str">
            <v>07 мая 2021г.</v>
          </cell>
          <cell r="M586">
            <v>1000000000</v>
          </cell>
          <cell r="N586"/>
          <cell r="O586"/>
          <cell r="P586"/>
          <cell r="Q586"/>
          <cell r="R586"/>
          <cell r="S586"/>
          <cell r="T586"/>
          <cell r="U586"/>
          <cell r="V586"/>
          <cell r="W586"/>
          <cell r="X586"/>
        </row>
        <row r="587">
          <cell r="A587" t="str">
            <v>CHR4893</v>
          </cell>
          <cell r="B587" t="str">
            <v>CS4893</v>
          </cell>
          <cell r="C587" t="str">
            <v>Чирчик</v>
          </cell>
          <cell r="D587" t="str">
            <v>Nasosnaya</v>
          </cell>
          <cell r="E587" t="str">
            <v>Ахангаранский р-н, п. Ангрен, насосная станция АПМК Ангрен</v>
          </cell>
          <cell r="F587" t="str">
            <v>«Nasosnaya (CS4893)»</v>
          </cell>
          <cell r="G587" t="str">
            <v>Установка LTE800</v>
          </cell>
          <cell r="H587" t="str">
            <v>№11</v>
          </cell>
          <cell r="I587"/>
          <cell r="J587" t="str">
            <v>ООО «Communication»</v>
          </cell>
          <cell r="K587" t="str">
            <v>№105Д/21/ДУЗ</v>
          </cell>
          <cell r="L587" t="str">
            <v>07 мая 2021г.</v>
          </cell>
          <cell r="M587">
            <v>1000000000</v>
          </cell>
          <cell r="N587"/>
          <cell r="O587"/>
          <cell r="P587"/>
          <cell r="Q587"/>
          <cell r="R587"/>
          <cell r="S587"/>
          <cell r="T587"/>
          <cell r="U587"/>
          <cell r="V587"/>
          <cell r="W587"/>
          <cell r="X587"/>
        </row>
        <row r="588">
          <cell r="A588" t="str">
            <v>CHR4862</v>
          </cell>
          <cell r="B588" t="str">
            <v>CS4862</v>
          </cell>
          <cell r="C588" t="str">
            <v>Чирчик</v>
          </cell>
          <cell r="D588" t="str">
            <v>Novoangrenskaya TEC</v>
          </cell>
          <cell r="E588" t="str">
            <v>Ахангаранский р-н, п. Нурабад, Новоангренская ТЭС</v>
          </cell>
          <cell r="F588" t="str">
            <v>«Novoangrenskaya TEC (CS4862)»</v>
          </cell>
          <cell r="G588" t="str">
            <v>Установка LTE800</v>
          </cell>
          <cell r="H588" t="str">
            <v>№11</v>
          </cell>
          <cell r="I588"/>
          <cell r="J588" t="str">
            <v>ООО «Communication»</v>
          </cell>
          <cell r="K588" t="str">
            <v>№105Д/21/ДУЗ</v>
          </cell>
          <cell r="L588" t="str">
            <v>07 мая 2021г.</v>
          </cell>
          <cell r="M588">
            <v>1000000000</v>
          </cell>
          <cell r="N588"/>
          <cell r="O588"/>
          <cell r="P588"/>
          <cell r="Q588"/>
          <cell r="R588"/>
          <cell r="S588"/>
          <cell r="T588"/>
          <cell r="U588"/>
          <cell r="V588"/>
          <cell r="W588"/>
          <cell r="X588"/>
        </row>
        <row r="589">
          <cell r="A589" t="str">
            <v>CHR4942</v>
          </cell>
          <cell r="B589" t="str">
            <v>CHR4942</v>
          </cell>
          <cell r="C589" t="str">
            <v>Чирчик</v>
          </cell>
          <cell r="D589" t="str">
            <v>Abiz</v>
          </cell>
          <cell r="E589" t="str">
            <v>Ташкентская область, Ахангаранский район, посёлок Абыз</v>
          </cell>
          <cell r="F589" t="str">
            <v>«Abiz (CHR4942)»</v>
          </cell>
          <cell r="G589" t="str">
            <v>Установка LTE1800 (MIMO)</v>
          </cell>
          <cell r="H589" t="str">
            <v>№11</v>
          </cell>
          <cell r="I589"/>
          <cell r="J589" t="str">
            <v>ООО «Communication»</v>
          </cell>
          <cell r="K589" t="str">
            <v>№105Д/21/ДУЗ</v>
          </cell>
          <cell r="L589" t="str">
            <v>07 мая 2021г.</v>
          </cell>
          <cell r="M589">
            <v>1000000000</v>
          </cell>
          <cell r="N589"/>
          <cell r="O589"/>
          <cell r="P589"/>
          <cell r="Q589"/>
          <cell r="R589"/>
          <cell r="S589"/>
          <cell r="T589"/>
          <cell r="U589"/>
          <cell r="V589"/>
          <cell r="W589"/>
          <cell r="X589"/>
        </row>
        <row r="590">
          <cell r="A590" t="str">
            <v>CHR4843</v>
          </cell>
          <cell r="B590" t="str">
            <v>CS4843</v>
          </cell>
          <cell r="C590" t="str">
            <v>Чирчик</v>
          </cell>
          <cell r="D590" t="str">
            <v>Ahangarangaz</v>
          </cell>
          <cell r="E590" t="str">
            <v>г. Ахангаран, ул. Ахангаранская, 1, Ахангарангаз</v>
          </cell>
          <cell r="F590" t="str">
            <v>«Ahangarangaz (CS4843)»</v>
          </cell>
          <cell r="G590" t="str">
            <v>Установка LTE800</v>
          </cell>
          <cell r="H590" t="str">
            <v>№11</v>
          </cell>
          <cell r="I590"/>
          <cell r="J590" t="str">
            <v>ООО «Communication»</v>
          </cell>
          <cell r="K590" t="str">
            <v>№105Д/21/ДУЗ</v>
          </cell>
          <cell r="L590" t="str">
            <v>07 мая 2021г.</v>
          </cell>
          <cell r="M590">
            <v>1000000000</v>
          </cell>
          <cell r="N590"/>
          <cell r="O590"/>
          <cell r="P590"/>
          <cell r="Q590"/>
          <cell r="R590"/>
          <cell r="S590"/>
          <cell r="T590"/>
          <cell r="U590"/>
          <cell r="V590"/>
          <cell r="W590"/>
          <cell r="X590"/>
        </row>
        <row r="591">
          <cell r="A591" t="str">
            <v>CHR4931</v>
          </cell>
          <cell r="B591" t="str">
            <v>CHR4931</v>
          </cell>
          <cell r="C591" t="str">
            <v>Чирчик</v>
          </cell>
          <cell r="D591" t="str">
            <v>Kirpichniy zavod</v>
          </cell>
          <cell r="E591" t="str">
            <v>Ташкентская область, г. Ахангаран, промышленная зона</v>
          </cell>
          <cell r="F591" t="str">
            <v>«Kirpichniy zavod (CHR4931)»</v>
          </cell>
          <cell r="G591" t="str">
            <v>Установка LTE800</v>
          </cell>
          <cell r="H591" t="str">
            <v>№11</v>
          </cell>
          <cell r="I591"/>
          <cell r="J591" t="str">
            <v>ООО «Communication»</v>
          </cell>
          <cell r="K591" t="str">
            <v>№105Д/21/ДУЗ</v>
          </cell>
          <cell r="L591" t="str">
            <v>07 мая 2021г.</v>
          </cell>
          <cell r="M591">
            <v>1000000000</v>
          </cell>
          <cell r="N591"/>
          <cell r="O591"/>
          <cell r="P591"/>
          <cell r="Q591"/>
          <cell r="R591"/>
          <cell r="S591"/>
          <cell r="T591"/>
          <cell r="U591"/>
          <cell r="V591"/>
          <cell r="W591"/>
          <cell r="X591"/>
        </row>
        <row r="592">
          <cell r="A592" t="str">
            <v>CHR4839</v>
          </cell>
          <cell r="B592" t="str">
            <v>CS4839</v>
          </cell>
          <cell r="C592" t="str">
            <v>Чирчик</v>
          </cell>
          <cell r="D592" t="str">
            <v>Ahangaran-2</v>
          </cell>
          <cell r="E592" t="str">
            <v>г. Ахангаран, ул. Навои, 4, профколледж</v>
          </cell>
          <cell r="F592" t="str">
            <v>«Ahangaran-2 (CS4839)»</v>
          </cell>
          <cell r="G592" t="str">
            <v>Установка LTE1800 (MIMO)</v>
          </cell>
          <cell r="H592" t="str">
            <v>№11</v>
          </cell>
          <cell r="I592"/>
          <cell r="J592" t="str">
            <v>ООО «Communication»</v>
          </cell>
          <cell r="K592" t="str">
            <v>№105Д/21/ДУЗ</v>
          </cell>
          <cell r="L592" t="str">
            <v>07 мая 2021г.</v>
          </cell>
          <cell r="M592">
            <v>1000000000</v>
          </cell>
          <cell r="N592"/>
          <cell r="O592"/>
          <cell r="P592"/>
          <cell r="Q592"/>
          <cell r="R592"/>
          <cell r="S592"/>
          <cell r="T592"/>
          <cell r="U592"/>
          <cell r="V592"/>
          <cell r="W592"/>
          <cell r="X592"/>
        </row>
        <row r="593">
          <cell r="A593" t="str">
            <v>CHR4918</v>
          </cell>
          <cell r="B593" t="str">
            <v>CS4918</v>
          </cell>
          <cell r="C593" t="str">
            <v>Чирчик</v>
          </cell>
          <cell r="D593" t="str">
            <v>Angren TES</v>
          </cell>
          <cell r="E593" t="str">
            <v>Ташкентская область, г.Ангрен, ул.Ташкентская 4</v>
          </cell>
          <cell r="F593" t="str">
            <v>«Angren TES (CS4918)»</v>
          </cell>
          <cell r="G593" t="str">
            <v>Монтаж/демонтаж оборудования</v>
          </cell>
          <cell r="H593" t="str">
            <v>№12</v>
          </cell>
          <cell r="I593"/>
          <cell r="J593" t="str">
            <v>ООО «Communication»</v>
          </cell>
          <cell r="K593" t="str">
            <v>№105Д/21/ДУЗ</v>
          </cell>
          <cell r="L593" t="str">
            <v>07 мая 2021г.</v>
          </cell>
          <cell r="M593">
            <v>1000000000</v>
          </cell>
          <cell r="N593"/>
          <cell r="O593"/>
          <cell r="P593"/>
          <cell r="Q593"/>
          <cell r="R593"/>
          <cell r="S593"/>
          <cell r="T593"/>
          <cell r="U593"/>
          <cell r="V593"/>
          <cell r="W593"/>
          <cell r="X593"/>
        </row>
        <row r="594">
          <cell r="A594" t="str">
            <v>CHR4847</v>
          </cell>
          <cell r="B594" t="str">
            <v>CS4847</v>
          </cell>
          <cell r="C594" t="str">
            <v>Чирчик</v>
          </cell>
          <cell r="D594" t="str">
            <v>Almalik KHK</v>
          </cell>
          <cell r="E594" t="str">
            <v xml:space="preserve">г. Алмалык, ул. А. Темура, 55, промышленный колледж  </v>
          </cell>
          <cell r="F594" t="str">
            <v>«Almalik KHK (CS4847)»</v>
          </cell>
          <cell r="G594" t="str">
            <v>Монтаж/демонтаж оборудования</v>
          </cell>
          <cell r="H594" t="str">
            <v>№12</v>
          </cell>
          <cell r="I594"/>
          <cell r="J594" t="str">
            <v>ООО «Communication»</v>
          </cell>
          <cell r="K594" t="str">
            <v>№105Д/21/ДУЗ</v>
          </cell>
          <cell r="L594" t="str">
            <v>07 мая 2021г.</v>
          </cell>
          <cell r="M594">
            <v>1000000000</v>
          </cell>
          <cell r="N594"/>
          <cell r="O594"/>
          <cell r="P594"/>
          <cell r="Q594"/>
          <cell r="R594"/>
          <cell r="S594"/>
          <cell r="T594"/>
          <cell r="U594"/>
          <cell r="V594"/>
          <cell r="W594"/>
          <cell r="X594"/>
        </row>
        <row r="595">
          <cell r="A595" t="str">
            <v>CHR4816</v>
          </cell>
          <cell r="B595" t="str">
            <v>CS4816</v>
          </cell>
          <cell r="C595" t="str">
            <v>Чирчик</v>
          </cell>
          <cell r="D595" t="str">
            <v>Almalik ofis</v>
          </cell>
          <cell r="E595" t="str">
            <v>Таш. обл., г. Алмалык, ул. Олимпийская, д. 9, офис</v>
          </cell>
          <cell r="F595" t="str">
            <v>«Almalik ofis (CS4816)»</v>
          </cell>
          <cell r="G595" t="str">
            <v>Монтаж/демонтаж оборудования</v>
          </cell>
          <cell r="H595" t="str">
            <v>№12</v>
          </cell>
          <cell r="I595"/>
          <cell r="J595" t="str">
            <v>ООО «Communication»</v>
          </cell>
          <cell r="K595" t="str">
            <v>№105Д/21/ДУЗ</v>
          </cell>
          <cell r="L595" t="str">
            <v>07 мая 2021г.</v>
          </cell>
          <cell r="M595">
            <v>1000000000</v>
          </cell>
          <cell r="N595"/>
          <cell r="O595"/>
          <cell r="P595"/>
          <cell r="Q595"/>
          <cell r="R595"/>
          <cell r="S595"/>
          <cell r="T595"/>
          <cell r="U595"/>
          <cell r="V595"/>
          <cell r="W595"/>
          <cell r="X595"/>
        </row>
        <row r="596">
          <cell r="A596" t="str">
            <v>CHR4845</v>
          </cell>
          <cell r="B596" t="str">
            <v>CS4845</v>
          </cell>
          <cell r="C596" t="str">
            <v>Чирчик</v>
          </cell>
          <cell r="D596" t="str">
            <v>RES</v>
          </cell>
          <cell r="E596" t="str">
            <v>г. Алмалык, ул. Ломоносова, 14, РЭС</v>
          </cell>
          <cell r="F596" t="str">
            <v>«RES (CS4845)»</v>
          </cell>
          <cell r="G596" t="str">
            <v>Монтаж/демонтаж оборудования</v>
          </cell>
          <cell r="H596" t="str">
            <v>№12</v>
          </cell>
          <cell r="I596"/>
          <cell r="J596" t="str">
            <v>ООО «Communication»</v>
          </cell>
          <cell r="K596" t="str">
            <v>№105Д/21/ДУЗ</v>
          </cell>
          <cell r="L596" t="str">
            <v>07 мая 2021г.</v>
          </cell>
          <cell r="M596">
            <v>1000000000</v>
          </cell>
          <cell r="N596"/>
          <cell r="O596"/>
          <cell r="P596"/>
          <cell r="Q596"/>
          <cell r="R596"/>
          <cell r="S596"/>
          <cell r="T596"/>
          <cell r="U596"/>
          <cell r="V596"/>
          <cell r="W596"/>
          <cell r="X596"/>
        </row>
        <row r="597">
          <cell r="A597" t="str">
            <v>CHR4802</v>
          </cell>
          <cell r="B597" t="str">
            <v>CS4802</v>
          </cell>
          <cell r="C597" t="str">
            <v>Чирчик</v>
          </cell>
          <cell r="D597" t="str">
            <v>Almalik</v>
          </cell>
          <cell r="E597" t="str">
            <v>г. Алмалык, ул. Примкулова, АТС-2</v>
          </cell>
          <cell r="F597" t="str">
            <v>«Almalik (CS4802)»</v>
          </cell>
          <cell r="G597" t="str">
            <v>Монтаж/демонтаж оборудования</v>
          </cell>
          <cell r="H597" t="str">
            <v>№12</v>
          </cell>
          <cell r="I597"/>
          <cell r="J597" t="str">
            <v>ООО «Communication»</v>
          </cell>
          <cell r="K597" t="str">
            <v>№105Д/21/ДУЗ</v>
          </cell>
          <cell r="L597" t="str">
            <v>07 мая 2021г.</v>
          </cell>
          <cell r="M597">
            <v>1000000000</v>
          </cell>
          <cell r="N597"/>
          <cell r="O597"/>
          <cell r="P597"/>
          <cell r="Q597"/>
          <cell r="R597"/>
          <cell r="S597"/>
          <cell r="T597"/>
          <cell r="U597"/>
          <cell r="V597"/>
          <cell r="W597"/>
          <cell r="X597"/>
        </row>
        <row r="598">
          <cell r="A598" t="str">
            <v>CHR4855</v>
          </cell>
          <cell r="B598" t="str">
            <v>CS4855</v>
          </cell>
          <cell r="C598" t="str">
            <v>Чирчик</v>
          </cell>
          <cell r="D598" t="str">
            <v>Bolgali</v>
          </cell>
          <cell r="E598" t="str">
            <v xml:space="preserve"> Таш обл. Ахангаранский р-н пос. Болгали Ахангаранский тракт</v>
          </cell>
          <cell r="F598" t="str">
            <v>«Bolgali (CS4855)»</v>
          </cell>
          <cell r="G598" t="str">
            <v>Монтаж/демонтаж оборудования</v>
          </cell>
          <cell r="H598" t="str">
            <v>№12</v>
          </cell>
          <cell r="I598"/>
          <cell r="J598" t="str">
            <v>ООО «Communication»</v>
          </cell>
          <cell r="K598" t="str">
            <v>№105Д/21/ДУЗ</v>
          </cell>
          <cell r="L598" t="str">
            <v>07 мая 2021г.</v>
          </cell>
          <cell r="M598">
            <v>1000000000</v>
          </cell>
          <cell r="N598"/>
          <cell r="O598"/>
          <cell r="P598"/>
          <cell r="Q598"/>
          <cell r="R598"/>
          <cell r="S598"/>
          <cell r="T598"/>
          <cell r="U598"/>
          <cell r="V598"/>
          <cell r="W598"/>
          <cell r="X598"/>
        </row>
        <row r="599">
          <cell r="A599" t="str">
            <v>CHR4904</v>
          </cell>
          <cell r="B599" t="str">
            <v>CS4904</v>
          </cell>
          <cell r="C599" t="str">
            <v>Чирчик</v>
          </cell>
          <cell r="D599" t="str">
            <v>Dustlik</v>
          </cell>
          <cell r="E599" t="str">
            <v>Ахангаранский р-н, Дустлик КФЙ, ф/х ASL ZAMIN BOG BOSTONI</v>
          </cell>
          <cell r="F599" t="str">
            <v>«Dustlik (CS4904)»</v>
          </cell>
          <cell r="G599" t="str">
            <v>Монтаж/демонтаж оборудования</v>
          </cell>
          <cell r="H599" t="str">
            <v>№12</v>
          </cell>
          <cell r="I599"/>
          <cell r="J599" t="str">
            <v>ООО «Communication»</v>
          </cell>
          <cell r="K599" t="str">
            <v>№105Д/21/ДУЗ</v>
          </cell>
          <cell r="L599" t="str">
            <v>07 мая 2021г.</v>
          </cell>
          <cell r="M599">
            <v>1000000000</v>
          </cell>
          <cell r="N599"/>
          <cell r="O599"/>
          <cell r="P599"/>
          <cell r="Q599"/>
          <cell r="R599"/>
          <cell r="S599"/>
          <cell r="T599"/>
          <cell r="U599"/>
          <cell r="V599"/>
          <cell r="W599"/>
          <cell r="X599"/>
        </row>
        <row r="600">
          <cell r="A600" t="str">
            <v>CHR4856</v>
          </cell>
          <cell r="B600" t="str">
            <v>CS4856</v>
          </cell>
          <cell r="C600" t="str">
            <v>Чирчик</v>
          </cell>
          <cell r="D600" t="str">
            <v>Urtasaray</v>
          </cell>
          <cell r="E600" t="str">
            <v>Ташкентский вилоят, автодорога 4Р2 «Ташкент-Алмалык», 27-й км</v>
          </cell>
          <cell r="F600" t="str">
            <v>«Urtasaray (CS4856)»</v>
          </cell>
          <cell r="G600" t="str">
            <v>Монтаж/демонтаж оборудования</v>
          </cell>
          <cell r="H600" t="str">
            <v>№12</v>
          </cell>
          <cell r="I600"/>
          <cell r="J600" t="str">
            <v>ООО «Communication»</v>
          </cell>
          <cell r="K600" t="str">
            <v>№105Д/21/ДУЗ</v>
          </cell>
          <cell r="L600" t="str">
            <v>07 мая 2021г.</v>
          </cell>
          <cell r="M600">
            <v>1000000000</v>
          </cell>
          <cell r="N600"/>
          <cell r="O600"/>
          <cell r="P600"/>
          <cell r="Q600"/>
          <cell r="R600"/>
          <cell r="S600"/>
          <cell r="T600"/>
          <cell r="U600"/>
          <cell r="V600"/>
          <cell r="W600"/>
          <cell r="X600"/>
        </row>
        <row r="601">
          <cell r="A601" t="str">
            <v>CHR4850</v>
          </cell>
          <cell r="B601" t="str">
            <v>CS4850</v>
          </cell>
          <cell r="C601" t="str">
            <v>Чирчик</v>
          </cell>
          <cell r="D601" t="str">
            <v>Univermag Dustlik</v>
          </cell>
          <cell r="E601" t="str">
            <v>Таш. обл., Юкори-Чирчикский р-н, КФЙ Барданкуль, универмаг Дустлик</v>
          </cell>
          <cell r="F601" t="str">
            <v>«Univermag Dustlik (CS4850)»</v>
          </cell>
          <cell r="G601" t="str">
            <v>Монтаж/демонтаж оборудования</v>
          </cell>
          <cell r="H601" t="str">
            <v>№12</v>
          </cell>
          <cell r="I601"/>
          <cell r="J601" t="str">
            <v>ООО «Communication»</v>
          </cell>
          <cell r="K601" t="str">
            <v>№105Д/21/ДУЗ</v>
          </cell>
          <cell r="L601" t="str">
            <v>07 мая 2021г.</v>
          </cell>
          <cell r="M601">
            <v>1000000000</v>
          </cell>
          <cell r="N601"/>
          <cell r="O601"/>
          <cell r="P601"/>
          <cell r="Q601"/>
          <cell r="R601"/>
          <cell r="S601"/>
          <cell r="T601"/>
          <cell r="U601"/>
          <cell r="V601"/>
          <cell r="W601"/>
          <cell r="X601"/>
        </row>
        <row r="602">
          <cell r="A602" t="str">
            <v>CHR4861</v>
          </cell>
          <cell r="B602" t="str">
            <v>CS4861</v>
          </cell>
          <cell r="C602" t="str">
            <v>Чирчик</v>
          </cell>
          <cell r="D602" t="str">
            <v>PFK Parkent</v>
          </cell>
          <cell r="E602" t="str">
            <v>Паркентский р-н, п. Ешлик, ул. Дачная, 7, ПКФ Паркент</v>
          </cell>
          <cell r="F602" t="str">
            <v>«PFK Parkent (CS4861)»</v>
          </cell>
          <cell r="G602" t="str">
            <v>Монтаж/демонтаж оборудования</v>
          </cell>
          <cell r="H602" t="str">
            <v>№12</v>
          </cell>
          <cell r="I602"/>
          <cell r="J602" t="str">
            <v>ООО «Communication»</v>
          </cell>
          <cell r="K602" t="str">
            <v>№105Д/21/ДУЗ</v>
          </cell>
          <cell r="L602" t="str">
            <v>07 мая 2021г.</v>
          </cell>
          <cell r="M602">
            <v>1000000000</v>
          </cell>
          <cell r="N602"/>
          <cell r="O602"/>
          <cell r="P602"/>
          <cell r="Q602"/>
          <cell r="R602"/>
          <cell r="S602"/>
          <cell r="T602"/>
          <cell r="U602"/>
          <cell r="V602"/>
          <cell r="W602"/>
          <cell r="X602"/>
        </row>
        <row r="603">
          <cell r="A603" t="str">
            <v>CHR4868</v>
          </cell>
          <cell r="B603" t="str">
            <v>CS4868</v>
          </cell>
          <cell r="C603" t="str">
            <v>Чирчик</v>
          </cell>
          <cell r="D603" t="str">
            <v>Parkent shveynaya fabrika</v>
          </cell>
          <cell r="E603" t="str">
            <v>г. Паркент, ул. Узбекистан, 35</v>
          </cell>
          <cell r="F603" t="str">
            <v>«Parkent shveynaya fabrika (CS4868)»</v>
          </cell>
          <cell r="G603" t="str">
            <v>Монтаж/демонтаж оборудования</v>
          </cell>
          <cell r="H603" t="str">
            <v>№12</v>
          </cell>
          <cell r="I603"/>
          <cell r="J603" t="str">
            <v>ООО «Communication»</v>
          </cell>
          <cell r="K603" t="str">
            <v>№105Д/21/ДУЗ</v>
          </cell>
          <cell r="L603" t="str">
            <v>07 мая 2021г.</v>
          </cell>
          <cell r="M603">
            <v>1000000000</v>
          </cell>
          <cell r="N603"/>
          <cell r="O603"/>
          <cell r="P603"/>
          <cell r="Q603"/>
          <cell r="R603"/>
          <cell r="S603"/>
          <cell r="T603"/>
          <cell r="U603"/>
          <cell r="V603"/>
          <cell r="W603"/>
          <cell r="X603"/>
        </row>
        <row r="604">
          <cell r="A604" t="str">
            <v>CHR4858</v>
          </cell>
          <cell r="B604" t="str">
            <v>CS4858</v>
          </cell>
          <cell r="C604" t="str">
            <v>Чирчик</v>
          </cell>
          <cell r="D604" t="str">
            <v>Institut Materialovedeniya</v>
          </cell>
          <cell r="E604" t="str">
            <v>Паркентский р-н, Ин-т Материаловедения АН Руз</v>
          </cell>
          <cell r="F604" t="str">
            <v>«Institut Materialovedeniya (CS4858)»</v>
          </cell>
          <cell r="G604" t="str">
            <v>Монтаж/демонтаж оборудования</v>
          </cell>
          <cell r="H604" t="str">
            <v>№12</v>
          </cell>
          <cell r="I604"/>
          <cell r="J604" t="str">
            <v>ООО «Communication»</v>
          </cell>
          <cell r="K604" t="str">
            <v>№105Д/21/ДУЗ</v>
          </cell>
          <cell r="L604" t="str">
            <v>07 мая 2021г.</v>
          </cell>
          <cell r="M604">
            <v>1000000000</v>
          </cell>
          <cell r="N604"/>
          <cell r="O604"/>
          <cell r="P604"/>
          <cell r="Q604"/>
          <cell r="R604"/>
          <cell r="S604"/>
          <cell r="T604"/>
          <cell r="U604"/>
          <cell r="V604"/>
          <cell r="W604"/>
          <cell r="X604"/>
        </row>
        <row r="605">
          <cell r="A605" t="str">
            <v>CHR4851</v>
          </cell>
          <cell r="B605" t="str">
            <v>CS4851</v>
          </cell>
          <cell r="C605" t="str">
            <v>Чирчик</v>
          </cell>
          <cell r="D605" t="str">
            <v>Sukok</v>
          </cell>
          <cell r="E605" t="str">
            <v>Паркентский р-н, п. Сукок, тер. Хона-мазар</v>
          </cell>
          <cell r="F605" t="str">
            <v>«Sukok (CS4851)»</v>
          </cell>
          <cell r="G605" t="str">
            <v>Монтаж/демонтаж оборудования</v>
          </cell>
          <cell r="H605" t="str">
            <v>№12</v>
          </cell>
          <cell r="I605"/>
          <cell r="J605" t="str">
            <v>ООО «Communication»</v>
          </cell>
          <cell r="K605" t="str">
            <v>№105Д/21/ДУЗ</v>
          </cell>
          <cell r="L605" t="str">
            <v>07 мая 2021г.</v>
          </cell>
          <cell r="M605">
            <v>1000000000</v>
          </cell>
          <cell r="N605"/>
          <cell r="O605"/>
          <cell r="P605"/>
          <cell r="Q605"/>
          <cell r="R605"/>
          <cell r="S605"/>
          <cell r="T605"/>
          <cell r="U605"/>
          <cell r="V605"/>
          <cell r="W605"/>
          <cell r="X605"/>
        </row>
        <row r="606">
          <cell r="A606" t="str">
            <v>CHR4887</v>
          </cell>
          <cell r="B606" t="str">
            <v>CS4887</v>
          </cell>
          <cell r="C606" t="str">
            <v>Чирчик</v>
          </cell>
          <cell r="D606" t="str">
            <v>Shampan</v>
          </cell>
          <cell r="E606" t="str">
            <v>Паркентский р-н, к. Шампань, ул. Маърифат, 11</v>
          </cell>
          <cell r="F606" t="str">
            <v>«Shampan (CS4887)»</v>
          </cell>
          <cell r="G606" t="str">
            <v>Монтаж/демонтаж оборудования</v>
          </cell>
          <cell r="H606" t="str">
            <v>№12</v>
          </cell>
          <cell r="I606"/>
          <cell r="J606" t="str">
            <v>ООО «Communication»</v>
          </cell>
          <cell r="K606" t="str">
            <v>№105Д/21/ДУЗ</v>
          </cell>
          <cell r="L606" t="str">
            <v>07 мая 2021г.</v>
          </cell>
          <cell r="M606">
            <v>1000000000</v>
          </cell>
          <cell r="N606"/>
          <cell r="O606"/>
          <cell r="P606"/>
          <cell r="Q606"/>
          <cell r="R606"/>
          <cell r="S606"/>
          <cell r="T606"/>
          <cell r="U606"/>
          <cell r="V606"/>
          <cell r="W606"/>
          <cell r="X606"/>
        </row>
        <row r="607">
          <cell r="A607" t="str">
            <v>TSH4102</v>
          </cell>
          <cell r="B607" t="str">
            <v>CS0192</v>
          </cell>
          <cell r="C607" t="str">
            <v>Ташкент</v>
          </cell>
          <cell r="D607" t="str">
            <v>Lisunova-1</v>
          </cell>
          <cell r="E607" t="str">
            <v>г. Ташкент, м-в Лисунова-1,д.117, кв-74</v>
          </cell>
          <cell r="F607" t="str">
            <v>«Lisunova-1 (CS0192)»</v>
          </cell>
          <cell r="G607" t="str">
            <v>Монтаж/демонтаж оборудования</v>
          </cell>
          <cell r="H607" t="str">
            <v>№3</v>
          </cell>
          <cell r="I607"/>
          <cell r="J607" t="str">
            <v>ООО «NJ Group»</v>
          </cell>
          <cell r="K607" t="str">
            <v>№250Д/21/ДУЗ</v>
          </cell>
          <cell r="L607" t="str">
            <v>30 ноября 2021г.</v>
          </cell>
          <cell r="M607">
            <v>2800000000</v>
          </cell>
          <cell r="N607"/>
          <cell r="O607"/>
          <cell r="P607"/>
          <cell r="Q607"/>
          <cell r="R607"/>
          <cell r="S607"/>
          <cell r="T607"/>
          <cell r="U607"/>
          <cell r="V607"/>
          <cell r="W607"/>
          <cell r="X607"/>
        </row>
        <row r="608">
          <cell r="A608" t="str">
            <v>TSH4109</v>
          </cell>
          <cell r="B608" t="str">
            <v>CS0199</v>
          </cell>
          <cell r="C608" t="str">
            <v>Ташкент</v>
          </cell>
          <cell r="D608" t="str">
            <v>Kuylyuk-centr</v>
          </cell>
          <cell r="E608" t="str">
            <v>г. Ташкент, ул. Фаргона йули, 2, кв. 141</v>
          </cell>
          <cell r="F608" t="str">
            <v>«Kuylyuk-centr (CS0199)»</v>
          </cell>
          <cell r="G608" t="str">
            <v>Монтаж/демонтаж оборудования</v>
          </cell>
          <cell r="H608" t="str">
            <v>№3</v>
          </cell>
          <cell r="I608"/>
          <cell r="J608" t="str">
            <v>ООО «NJ Group»</v>
          </cell>
          <cell r="K608" t="str">
            <v>№250Д/21/ДУЗ</v>
          </cell>
          <cell r="L608" t="str">
            <v>30 ноября 2021г.</v>
          </cell>
          <cell r="M608">
            <v>2800000000</v>
          </cell>
          <cell r="N608"/>
          <cell r="O608"/>
          <cell r="P608"/>
          <cell r="Q608"/>
          <cell r="R608"/>
          <cell r="S608"/>
          <cell r="T608"/>
          <cell r="U608"/>
          <cell r="V608"/>
          <cell r="W608"/>
          <cell r="X608"/>
        </row>
        <row r="609">
          <cell r="A609" t="str">
            <v>TSH4049</v>
          </cell>
          <cell r="B609" t="str">
            <v>CS0053</v>
          </cell>
          <cell r="C609" t="str">
            <v>Ташкент</v>
          </cell>
          <cell r="D609" t="str">
            <v>DSK</v>
          </cell>
          <cell r="E609" t="str">
            <v>г. Ташкент, ул. Строительная, д.31, кв. 151 ДСК</v>
          </cell>
          <cell r="F609" t="str">
            <v>«DSK (CS0053)»</v>
          </cell>
          <cell r="G609" t="str">
            <v>Монтаж/демонтаж оборудования</v>
          </cell>
          <cell r="H609" t="str">
            <v>№3</v>
          </cell>
          <cell r="I609"/>
          <cell r="J609" t="str">
            <v>ООО «NJ Group»</v>
          </cell>
          <cell r="K609" t="str">
            <v>№250Д/21/ДУЗ</v>
          </cell>
          <cell r="L609" t="str">
            <v>30 ноября 2021г.</v>
          </cell>
          <cell r="M609">
            <v>2800000000</v>
          </cell>
          <cell r="N609"/>
          <cell r="O609"/>
          <cell r="P609"/>
          <cell r="Q609"/>
          <cell r="R609"/>
          <cell r="S609"/>
          <cell r="T609"/>
          <cell r="U609"/>
          <cell r="V609"/>
          <cell r="W609"/>
          <cell r="X609"/>
        </row>
        <row r="610">
          <cell r="A610" t="str">
            <v>TSH4358</v>
          </cell>
          <cell r="B610" t="str">
            <v>CS0736</v>
          </cell>
          <cell r="C610" t="str">
            <v>Ташкент</v>
          </cell>
          <cell r="D610" t="str">
            <v>Slonima</v>
          </cell>
          <cell r="E610" t="str">
            <v>г.Ташкент, Слонима кв-л 2, 5А</v>
          </cell>
          <cell r="F610" t="str">
            <v>«Slonima (CS0736)»</v>
          </cell>
          <cell r="G610" t="str">
            <v>Монтаж/демонтаж оборудования</v>
          </cell>
          <cell r="H610" t="str">
            <v>№3</v>
          </cell>
          <cell r="I610"/>
          <cell r="J610" t="str">
            <v>ООО «NJ Group»</v>
          </cell>
          <cell r="K610" t="str">
            <v>№250Д/21/ДУЗ</v>
          </cell>
          <cell r="L610" t="str">
            <v>30 ноября 2021г.</v>
          </cell>
          <cell r="M610">
            <v>2800000000</v>
          </cell>
          <cell r="N610"/>
          <cell r="O610"/>
          <cell r="P610"/>
          <cell r="Q610"/>
          <cell r="R610"/>
          <cell r="S610"/>
          <cell r="T610"/>
          <cell r="U610"/>
          <cell r="V610"/>
          <cell r="W610"/>
          <cell r="X610"/>
        </row>
        <row r="611">
          <cell r="A611" t="str">
            <v>TSH4335</v>
          </cell>
          <cell r="B611" t="str">
            <v>CS0711</v>
          </cell>
          <cell r="C611" t="str">
            <v>Ташкент</v>
          </cell>
          <cell r="D611" t="str">
            <v>Shkola №274</v>
          </cell>
          <cell r="E611" t="str">
            <v>г. Ташкент, ул. О. Закирова, 216</v>
          </cell>
          <cell r="F611" t="str">
            <v>«Shkola №274 (CS0711)»</v>
          </cell>
          <cell r="G611" t="str">
            <v>Монтаж/демонтаж оборудования</v>
          </cell>
          <cell r="H611" t="str">
            <v>№3</v>
          </cell>
          <cell r="I611"/>
          <cell r="J611" t="str">
            <v>ООО «NJ Group»</v>
          </cell>
          <cell r="K611" t="str">
            <v>№250Д/21/ДУЗ</v>
          </cell>
          <cell r="L611" t="str">
            <v>30 ноября 2021г.</v>
          </cell>
          <cell r="M611">
            <v>2800000000</v>
          </cell>
          <cell r="N611"/>
          <cell r="O611"/>
          <cell r="P611"/>
          <cell r="Q611"/>
          <cell r="R611"/>
          <cell r="S611"/>
          <cell r="T611"/>
          <cell r="U611"/>
          <cell r="V611"/>
          <cell r="W611"/>
          <cell r="X611"/>
        </row>
        <row r="612">
          <cell r="A612" t="str">
            <v>TSH4337</v>
          </cell>
          <cell r="B612" t="str">
            <v>CS0713</v>
          </cell>
          <cell r="C612" t="str">
            <v>Ташкент</v>
          </cell>
          <cell r="D612" t="str">
            <v>Tashintexbyuro</v>
          </cell>
          <cell r="E612" t="str">
            <v>г.Ташкент, Юнусабадский р-н,  1 кв-л, 1-й  тупик, д.22                            (ул.Шахристанская)</v>
          </cell>
          <cell r="F612" t="str">
            <v>«Tashintexbyuro (CS0713)»</v>
          </cell>
          <cell r="G612" t="str">
            <v>Монтаж/демонтаж оборудования</v>
          </cell>
          <cell r="H612" t="str">
            <v>№3</v>
          </cell>
          <cell r="I612"/>
          <cell r="J612" t="str">
            <v>ООО «NJ Group»</v>
          </cell>
          <cell r="K612" t="str">
            <v>№250Д/21/ДУЗ</v>
          </cell>
          <cell r="L612" t="str">
            <v>30 ноября 2021г.</v>
          </cell>
          <cell r="M612">
            <v>2800000000</v>
          </cell>
          <cell r="N612"/>
          <cell r="O612"/>
          <cell r="P612"/>
          <cell r="Q612"/>
          <cell r="R612"/>
          <cell r="S612"/>
          <cell r="T612"/>
          <cell r="U612"/>
          <cell r="V612"/>
          <cell r="W612"/>
          <cell r="X612"/>
        </row>
        <row r="613">
          <cell r="A613" t="str">
            <v>YAN3901</v>
          </cell>
          <cell r="B613" t="str">
            <v>CS0921</v>
          </cell>
          <cell r="C613" t="str">
            <v>Янгиюль</v>
          </cell>
          <cell r="D613" t="str">
            <v>OOO Farhod LTD</v>
          </cell>
          <cell r="E613" t="str">
            <v>г. Чиназ, ул. Беруний, ООО ФарходЛТД</v>
          </cell>
          <cell r="F613" t="str">
            <v>«OOO Farhod LTD (CS0921)»</v>
          </cell>
          <cell r="G613" t="str">
            <v>Перенос оборудования</v>
          </cell>
          <cell r="H613" t="str">
            <v>№13</v>
          </cell>
          <cell r="I613"/>
          <cell r="J613" t="str">
            <v>ООО «Communication»</v>
          </cell>
          <cell r="K613" t="str">
            <v>№105Д/21/ДУЗ</v>
          </cell>
          <cell r="L613" t="str">
            <v>07 мая 2021г.</v>
          </cell>
          <cell r="M613">
            <v>1000000000</v>
          </cell>
          <cell r="N613"/>
          <cell r="O613"/>
          <cell r="P613"/>
          <cell r="Q613"/>
          <cell r="R613"/>
          <cell r="S613"/>
          <cell r="T613"/>
          <cell r="U613"/>
          <cell r="V613"/>
          <cell r="W613"/>
          <cell r="X613"/>
        </row>
        <row r="614">
          <cell r="A614" t="str">
            <v>BHR1846</v>
          </cell>
          <cell r="B614" t="str">
            <v>CS0359</v>
          </cell>
          <cell r="C614" t="str">
            <v>Бухара</v>
          </cell>
          <cell r="D614" t="str">
            <v>Kagan</v>
          </cell>
          <cell r="E614" t="str">
            <v>г. Каган, ул. Зебинисо, д.2, РРС Каган Бухарской ДСиС</v>
          </cell>
          <cell r="F614" t="str">
            <v>«Kagan (CS0359)»</v>
          </cell>
          <cell r="G614" t="str">
            <v>Монтаж оборудования</v>
          </cell>
          <cell r="H614" t="str">
            <v>№7</v>
          </cell>
          <cell r="I614"/>
          <cell r="J614" t="str">
            <v>ООО «Communication»</v>
          </cell>
          <cell r="K614" t="str">
            <v>№104Д/21/ДУЗ</v>
          </cell>
          <cell r="L614" t="str">
            <v>07 мая 2021г.</v>
          </cell>
          <cell r="M614">
            <v>1000000000</v>
          </cell>
          <cell r="N614"/>
          <cell r="O614"/>
          <cell r="P614"/>
          <cell r="Q614"/>
          <cell r="R614"/>
          <cell r="S614"/>
          <cell r="T614"/>
          <cell r="U614"/>
          <cell r="V614"/>
          <cell r="W614"/>
          <cell r="X614"/>
        </row>
        <row r="615">
          <cell r="A615" t="str">
            <v>BHR1924</v>
          </cell>
          <cell r="B615" t="str">
            <v>BHR1924</v>
          </cell>
          <cell r="C615" t="str">
            <v>Бухара</v>
          </cell>
          <cell r="D615" t="str">
            <v>Imamkazihan</v>
          </cell>
          <cell r="E615" t="str">
            <v>Бухарская область, Вобкентский район, к/к Жуйи адок, МФЙ Диёр</v>
          </cell>
          <cell r="F615" t="str">
            <v>«Imamkazihan (BHR1924)»</v>
          </cell>
          <cell r="G615" t="str">
            <v>Монтаж оборудования</v>
          </cell>
          <cell r="H615" t="str">
            <v>№7</v>
          </cell>
          <cell r="I615"/>
          <cell r="J615" t="str">
            <v>ООО «Communication»</v>
          </cell>
          <cell r="K615" t="str">
            <v>№104Д/21/ДУЗ</v>
          </cell>
          <cell r="L615" t="str">
            <v>07 мая 2021г.</v>
          </cell>
          <cell r="M615">
            <v>1000000000</v>
          </cell>
          <cell r="N615"/>
          <cell r="O615"/>
          <cell r="P615"/>
          <cell r="Q615"/>
          <cell r="R615"/>
          <cell r="S615"/>
          <cell r="T615"/>
          <cell r="U615"/>
          <cell r="V615"/>
          <cell r="W615"/>
          <cell r="X615"/>
        </row>
        <row r="616">
          <cell r="A616" t="str">
            <v>BHR1916</v>
          </cell>
          <cell r="B616" t="str">
            <v>BHR1916</v>
          </cell>
          <cell r="C616" t="str">
            <v>Бухара</v>
          </cell>
          <cell r="D616" t="str">
            <v>Vobkent 2</v>
          </cell>
          <cell r="E616" t="str">
            <v>Бухарская область, Вобкентский район, МФЙ Дустлик, ул. А. Дониш, дом 71</v>
          </cell>
          <cell r="F616" t="str">
            <v>«Vobkent 2 (BHR1916)»</v>
          </cell>
          <cell r="G616" t="str">
            <v>Монтаж оборудования</v>
          </cell>
          <cell r="H616" t="str">
            <v>№7</v>
          </cell>
          <cell r="I616"/>
          <cell r="J616" t="str">
            <v>ООО «Communication»</v>
          </cell>
          <cell r="K616" t="str">
            <v>№104Д/21/ДУЗ</v>
          </cell>
          <cell r="L616" t="str">
            <v>07 мая 2021г.</v>
          </cell>
          <cell r="M616">
            <v>1000000000</v>
          </cell>
          <cell r="N616"/>
          <cell r="O616"/>
          <cell r="P616"/>
          <cell r="Q616"/>
          <cell r="R616"/>
          <cell r="S616"/>
          <cell r="T616"/>
          <cell r="U616"/>
          <cell r="V616"/>
          <cell r="W616"/>
          <cell r="X616"/>
        </row>
        <row r="617">
          <cell r="A617" t="str">
            <v>BHR1849</v>
          </cell>
          <cell r="B617" t="str">
            <v>CS0513</v>
          </cell>
          <cell r="C617" t="str">
            <v>Бухара</v>
          </cell>
          <cell r="D617" t="str">
            <v>Shanba</v>
          </cell>
          <cell r="E617" t="str">
            <v>Бухарская область, Вобкентский район, кишлак Шанба, МФЙ Шанба</v>
          </cell>
          <cell r="F617" t="str">
            <v>«Shanba (CS0513)»</v>
          </cell>
          <cell r="G617" t="str">
            <v>Монтаж оборудования</v>
          </cell>
          <cell r="H617" t="str">
            <v>№7</v>
          </cell>
          <cell r="I617"/>
          <cell r="J617" t="str">
            <v>ООО «Communication»</v>
          </cell>
          <cell r="K617" t="str">
            <v>№104Д/21/ДУЗ</v>
          </cell>
          <cell r="L617" t="str">
            <v>07 мая 2021г.</v>
          </cell>
          <cell r="M617">
            <v>1000000000</v>
          </cell>
          <cell r="N617"/>
          <cell r="O617"/>
          <cell r="P617"/>
          <cell r="Q617"/>
          <cell r="R617"/>
          <cell r="S617"/>
          <cell r="T617"/>
          <cell r="U617"/>
          <cell r="V617"/>
          <cell r="W617"/>
          <cell r="X617"/>
        </row>
        <row r="618">
          <cell r="A618" t="str">
            <v>BHR1911</v>
          </cell>
          <cell r="B618" t="str">
            <v>BHR1911</v>
          </cell>
          <cell r="C618" t="str">
            <v>Бухара</v>
          </cell>
          <cell r="D618" t="str">
            <v>Kosari</v>
          </cell>
          <cell r="E618" t="str">
            <v>Бухарская область, Вобкентский район, к/к Ростбадан, МФЙ Косари</v>
          </cell>
          <cell r="F618" t="str">
            <v>«Kosari (BHR1911)»</v>
          </cell>
          <cell r="G618" t="str">
            <v>Монтаж оборудования</v>
          </cell>
          <cell r="H618" t="str">
            <v>№7</v>
          </cell>
          <cell r="I618"/>
          <cell r="J618" t="str">
            <v>ООО «Communication»</v>
          </cell>
          <cell r="K618" t="str">
            <v>№104Д/21/ДУЗ</v>
          </cell>
          <cell r="L618" t="str">
            <v>07 мая 2021г.</v>
          </cell>
          <cell r="M618">
            <v>1000000000</v>
          </cell>
          <cell r="N618"/>
          <cell r="O618"/>
          <cell r="P618"/>
          <cell r="Q618"/>
          <cell r="R618"/>
          <cell r="S618"/>
          <cell r="T618"/>
          <cell r="U618"/>
          <cell r="V618"/>
          <cell r="W618"/>
          <cell r="X618"/>
        </row>
        <row r="619">
          <cell r="A619" t="str">
            <v>BHR1914</v>
          </cell>
          <cell r="B619" t="str">
            <v>BHR1914</v>
          </cell>
          <cell r="C619" t="str">
            <v>Бухара</v>
          </cell>
          <cell r="D619" t="str">
            <v>Kipchok</v>
          </cell>
          <cell r="E619" t="str">
            <v>Бухарская область, Вобкентский район, МФЙ Кипчок, п. Кипчок</v>
          </cell>
          <cell r="F619" t="str">
            <v>«Kipchok (BHR1914)»</v>
          </cell>
          <cell r="G619" t="str">
            <v>Монтаж оборудования</v>
          </cell>
          <cell r="H619" t="str">
            <v>№7</v>
          </cell>
          <cell r="I619"/>
          <cell r="J619" t="str">
            <v>ООО «Communication»</v>
          </cell>
          <cell r="K619" t="str">
            <v>№104Д/21/ДУЗ</v>
          </cell>
          <cell r="L619" t="str">
            <v>07 мая 2021г.</v>
          </cell>
          <cell r="M619">
            <v>1000000000</v>
          </cell>
          <cell r="N619"/>
          <cell r="O619"/>
          <cell r="P619"/>
          <cell r="Q619"/>
          <cell r="R619"/>
          <cell r="S619"/>
          <cell r="T619"/>
          <cell r="U619"/>
          <cell r="V619"/>
          <cell r="W619"/>
          <cell r="X619"/>
        </row>
        <row r="620">
          <cell r="A620" t="str">
            <v>BHR1923</v>
          </cell>
          <cell r="B620" t="str">
            <v>BHR1923</v>
          </cell>
          <cell r="C620" t="str">
            <v>Бухара</v>
          </cell>
          <cell r="D620" t="str">
            <v>Shurcha</v>
          </cell>
          <cell r="E620" t="str">
            <v>Бухарская обл, Ромитанский р-н, MФЙ Шурча, п.Янги Шурча</v>
          </cell>
          <cell r="F620" t="str">
            <v>«Shurcha (BHR1923)»</v>
          </cell>
          <cell r="G620" t="str">
            <v>Монтаж оборудования</v>
          </cell>
          <cell r="H620" t="str">
            <v>№7</v>
          </cell>
          <cell r="I620"/>
          <cell r="J620" t="str">
            <v>ООО «Communication»</v>
          </cell>
          <cell r="K620" t="str">
            <v>№104Д/21/ДУЗ</v>
          </cell>
          <cell r="L620" t="str">
            <v>07 мая 2021г.</v>
          </cell>
          <cell r="M620">
            <v>1000000000</v>
          </cell>
          <cell r="N620"/>
          <cell r="O620"/>
          <cell r="P620"/>
          <cell r="Q620"/>
          <cell r="R620"/>
          <cell r="S620"/>
          <cell r="T620"/>
          <cell r="U620"/>
          <cell r="V620"/>
          <cell r="W620"/>
          <cell r="X620"/>
        </row>
        <row r="621">
          <cell r="A621" t="str">
            <v>BHR1915</v>
          </cell>
          <cell r="B621" t="str">
            <v>BHR1915</v>
          </cell>
          <cell r="C621" t="str">
            <v>Бухара</v>
          </cell>
          <cell r="D621" t="str">
            <v>Xayrob</v>
          </cell>
          <cell r="E621" t="str">
            <v>Бухарская область, Пешкунский район, к/к Хайроб (м. Туркистон) 702-кунтур, МФЙ Коракалпок</v>
          </cell>
          <cell r="F621" t="str">
            <v>«Xayrob (BHR1915)»</v>
          </cell>
          <cell r="G621" t="str">
            <v>Монтаж оборудования</v>
          </cell>
          <cell r="H621" t="str">
            <v>№7</v>
          </cell>
          <cell r="I621"/>
          <cell r="J621" t="str">
            <v>ООО «Communication»</v>
          </cell>
          <cell r="K621" t="str">
            <v>№104Д/21/ДУЗ</v>
          </cell>
          <cell r="L621" t="str">
            <v>07 мая 2021г.</v>
          </cell>
          <cell r="M621">
            <v>1000000000</v>
          </cell>
          <cell r="N621"/>
          <cell r="O621"/>
          <cell r="P621"/>
          <cell r="Q621"/>
          <cell r="R621"/>
          <cell r="S621"/>
          <cell r="T621"/>
          <cell r="U621"/>
          <cell r="V621"/>
          <cell r="W621"/>
          <cell r="X621"/>
        </row>
        <row r="622">
          <cell r="A622" t="str">
            <v>BHR1902</v>
          </cell>
          <cell r="B622" t="str">
            <v>BHR1902</v>
          </cell>
          <cell r="C622" t="str">
            <v>Бухара</v>
          </cell>
          <cell r="D622" t="str">
            <v>Kavola Mahmud</v>
          </cell>
          <cell r="E622" t="str">
            <v>Бухарская область. Бухарский район, кишлак Лабибиён, МФИ Кавола Махмуд</v>
          </cell>
          <cell r="F622" t="str">
            <v>«Kavola Mahmud (BHR1902)»</v>
          </cell>
          <cell r="G622" t="str">
            <v>Монтаж оборудования</v>
          </cell>
          <cell r="H622" t="str">
            <v>№7</v>
          </cell>
          <cell r="I622"/>
          <cell r="J622" t="str">
            <v>ООО «Communication»</v>
          </cell>
          <cell r="K622" t="str">
            <v>№104Д/21/ДУЗ</v>
          </cell>
          <cell r="L622" t="str">
            <v>07 мая 2021г.</v>
          </cell>
          <cell r="M622">
            <v>1000000000</v>
          </cell>
          <cell r="N622"/>
          <cell r="O622"/>
          <cell r="P622"/>
          <cell r="Q622"/>
          <cell r="R622"/>
          <cell r="S622"/>
          <cell r="T622"/>
          <cell r="U622"/>
          <cell r="V622"/>
          <cell r="W622"/>
          <cell r="X622"/>
        </row>
        <row r="623">
          <cell r="A623" t="str">
            <v>BHR1903</v>
          </cell>
          <cell r="B623" t="str">
            <v>BHR1903</v>
          </cell>
          <cell r="C623" t="str">
            <v>Бухара</v>
          </cell>
          <cell r="D623" t="str">
            <v>Kuhnamachit</v>
          </cell>
          <cell r="E623" t="str">
            <v>Бухарская область, Бухарский район, к/к Дейча, МФЙ Работикалмок</v>
          </cell>
          <cell r="F623" t="str">
            <v>«Kuhnamachit (BHR1903)»</v>
          </cell>
          <cell r="G623" t="str">
            <v>Монтаж оборудования</v>
          </cell>
          <cell r="H623" t="str">
            <v>№7</v>
          </cell>
          <cell r="I623"/>
          <cell r="J623" t="str">
            <v>ООО «Communication»</v>
          </cell>
          <cell r="K623" t="str">
            <v>№104Д/21/ДУЗ</v>
          </cell>
          <cell r="L623" t="str">
            <v>07 мая 2021г.</v>
          </cell>
          <cell r="M623">
            <v>1000000000</v>
          </cell>
          <cell r="N623"/>
          <cell r="O623"/>
          <cell r="P623"/>
          <cell r="Q623"/>
          <cell r="R623"/>
          <cell r="S623"/>
          <cell r="T623"/>
          <cell r="U623"/>
          <cell r="V623"/>
          <cell r="W623"/>
          <cell r="X623"/>
        </row>
        <row r="624">
          <cell r="A624" t="str">
            <v>BHR1905</v>
          </cell>
          <cell r="B624" t="str">
            <v>BHR1905</v>
          </cell>
          <cell r="C624" t="str">
            <v>Бухара</v>
          </cell>
          <cell r="D624" t="str">
            <v>Chorraha</v>
          </cell>
          <cell r="E624" t="str">
            <v>Бухарская область. Бухарский район, к-к Чорраха, МФИ Янги Турмуш</v>
          </cell>
          <cell r="F624" t="str">
            <v>«Chorraha (BHR1905)»</v>
          </cell>
          <cell r="G624" t="str">
            <v>Монтаж оборудования</v>
          </cell>
          <cell r="H624" t="str">
            <v>№7</v>
          </cell>
          <cell r="I624"/>
          <cell r="J624" t="str">
            <v>ООО «Communication»</v>
          </cell>
          <cell r="K624" t="str">
            <v>№104Д/21/ДУЗ</v>
          </cell>
          <cell r="L624" t="str">
            <v>07 мая 2021г.</v>
          </cell>
          <cell r="M624">
            <v>1000000000</v>
          </cell>
          <cell r="N624"/>
          <cell r="O624"/>
          <cell r="P624"/>
          <cell r="Q624"/>
          <cell r="R624"/>
          <cell r="S624"/>
          <cell r="T624"/>
          <cell r="U624"/>
          <cell r="V624"/>
          <cell r="W624"/>
          <cell r="X624"/>
        </row>
        <row r="625">
          <cell r="A625" t="str">
            <v>BHR1906</v>
          </cell>
          <cell r="B625" t="str">
            <v>BHR1906</v>
          </cell>
          <cell r="C625" t="str">
            <v>Бухара</v>
          </cell>
          <cell r="D625" t="str">
            <v>Bogikalon</v>
          </cell>
          <cell r="E625" t="str">
            <v>Бухарская область, Бухарский р-н, МФЙ "Богикалон", п. Богикалон</v>
          </cell>
          <cell r="F625" t="str">
            <v>«Bogikalon (BHR1906)»</v>
          </cell>
          <cell r="G625" t="str">
            <v>Монтаж оборудования</v>
          </cell>
          <cell r="H625" t="str">
            <v>№7</v>
          </cell>
          <cell r="I625"/>
          <cell r="J625" t="str">
            <v>ООО «Communication»</v>
          </cell>
          <cell r="K625" t="str">
            <v>№104Д/21/ДУЗ</v>
          </cell>
          <cell r="L625" t="str">
            <v>07 мая 2021г.</v>
          </cell>
          <cell r="M625">
            <v>1000000000</v>
          </cell>
          <cell r="N625"/>
          <cell r="O625"/>
          <cell r="P625"/>
          <cell r="Q625"/>
          <cell r="R625"/>
          <cell r="S625"/>
          <cell r="T625"/>
          <cell r="U625"/>
          <cell r="V625"/>
          <cell r="W625"/>
          <cell r="X625"/>
        </row>
        <row r="626">
          <cell r="A626" t="str">
            <v>BHR1925</v>
          </cell>
          <cell r="B626" t="str">
            <v>BHR1925</v>
          </cell>
          <cell r="C626" t="str">
            <v>Бухара</v>
          </cell>
          <cell r="D626" t="str">
            <v>Utror</v>
          </cell>
          <cell r="E626" t="str">
            <v>Бухарская обл, г. Бухара, МФЙ Утрор</v>
          </cell>
          <cell r="F626" t="str">
            <v>«Utror (BHR1925)»</v>
          </cell>
          <cell r="G626" t="str">
            <v>Монтаж оборудования</v>
          </cell>
          <cell r="H626" t="str">
            <v>№7</v>
          </cell>
          <cell r="I626"/>
          <cell r="J626" t="str">
            <v>ООО «Communication»</v>
          </cell>
          <cell r="K626" t="str">
            <v>№104Д/21/ДУЗ</v>
          </cell>
          <cell r="L626" t="str">
            <v>07 мая 2021г.</v>
          </cell>
          <cell r="M626">
            <v>1000000000</v>
          </cell>
          <cell r="N626"/>
          <cell r="O626"/>
          <cell r="P626"/>
          <cell r="Q626"/>
          <cell r="R626"/>
          <cell r="S626"/>
          <cell r="T626"/>
          <cell r="U626"/>
          <cell r="V626"/>
          <cell r="W626"/>
          <cell r="X626"/>
        </row>
        <row r="627">
          <cell r="A627" t="str">
            <v>BHR1930</v>
          </cell>
          <cell r="B627" t="str">
            <v>BHR1930</v>
          </cell>
          <cell r="C627" t="str">
            <v>Бухара</v>
          </cell>
          <cell r="D627" t="str">
            <v>Quyi-Yangibozor</v>
          </cell>
          <cell r="E627" t="str">
            <v>Бухарская область. Каракульский район, кишлак Сайёт, МФЙ Куйи Янгибозор</v>
          </cell>
          <cell r="F627" t="str">
            <v>«Quyi-Yangibozor (BHR1930)»</v>
          </cell>
          <cell r="G627" t="str">
            <v>Монтаж оборудования</v>
          </cell>
          <cell r="H627" t="str">
            <v>№7</v>
          </cell>
          <cell r="I627"/>
          <cell r="J627" t="str">
            <v>ООО «Communication»</v>
          </cell>
          <cell r="K627" t="str">
            <v>№104Д/21/ДУЗ</v>
          </cell>
          <cell r="L627" t="str">
            <v>07 мая 2021г.</v>
          </cell>
          <cell r="M627">
            <v>1000000000</v>
          </cell>
          <cell r="N627"/>
          <cell r="O627"/>
          <cell r="P627"/>
          <cell r="Q627"/>
          <cell r="R627"/>
          <cell r="S627"/>
          <cell r="T627"/>
          <cell r="U627"/>
          <cell r="V627"/>
          <cell r="W627"/>
          <cell r="X627"/>
        </row>
        <row r="628">
          <cell r="A628" t="str">
            <v>BHR1938</v>
          </cell>
          <cell r="B628" t="str">
            <v>BHR1938</v>
          </cell>
          <cell r="C628" t="str">
            <v>Бухара</v>
          </cell>
          <cell r="D628" t="str">
            <v>Pirlar</v>
          </cell>
          <cell r="E628" t="str">
            <v>Бухарская область, Каракульский район, МФЙ Козон, п. Пирлар</v>
          </cell>
          <cell r="F628" t="str">
            <v>«Pirlar (BHR1938)»</v>
          </cell>
          <cell r="G628" t="str">
            <v>Монтаж оборудования</v>
          </cell>
          <cell r="H628" t="str">
            <v>№7</v>
          </cell>
          <cell r="I628"/>
          <cell r="J628" t="str">
            <v>ООО «Communication»</v>
          </cell>
          <cell r="K628" t="str">
            <v>№104Д/21/ДУЗ</v>
          </cell>
          <cell r="L628" t="str">
            <v>07 мая 2021г.</v>
          </cell>
          <cell r="M628">
            <v>1000000000</v>
          </cell>
          <cell r="N628"/>
          <cell r="O628"/>
          <cell r="P628"/>
          <cell r="Q628"/>
          <cell r="R628"/>
          <cell r="S628"/>
          <cell r="T628"/>
          <cell r="U628"/>
          <cell r="V628"/>
          <cell r="W628"/>
          <cell r="X628"/>
        </row>
        <row r="629">
          <cell r="A629" t="str">
            <v>BHR1920</v>
          </cell>
          <cell r="B629" t="str">
            <v>BHR1920</v>
          </cell>
          <cell r="C629" t="str">
            <v>Бухара</v>
          </cell>
          <cell r="D629" t="str">
            <v>Gijduvan-3</v>
          </cell>
          <cell r="E629" t="str">
            <v>Бухарская область, Гиждуванский район, ул. Пахтакор, д. 82</v>
          </cell>
          <cell r="F629" t="str">
            <v>«Gijduvan-3 (BHR1920)»</v>
          </cell>
          <cell r="G629" t="str">
            <v>Монтаж оборудования</v>
          </cell>
          <cell r="H629" t="str">
            <v>№7</v>
          </cell>
          <cell r="I629"/>
          <cell r="J629" t="str">
            <v>ООО «Communication»</v>
          </cell>
          <cell r="K629" t="str">
            <v>№104Д/21/ДУЗ</v>
          </cell>
          <cell r="L629" t="str">
            <v>07 мая 2021г.</v>
          </cell>
          <cell r="M629">
            <v>1000000000</v>
          </cell>
          <cell r="N629"/>
          <cell r="O629"/>
          <cell r="P629"/>
          <cell r="Q629"/>
          <cell r="R629"/>
          <cell r="S629"/>
          <cell r="T629"/>
          <cell r="U629"/>
          <cell r="V629"/>
          <cell r="W629"/>
          <cell r="X629"/>
        </row>
        <row r="630">
          <cell r="A630" t="str">
            <v>BHR1922</v>
          </cell>
          <cell r="B630" t="str">
            <v>BHR1922</v>
          </cell>
          <cell r="C630" t="str">
            <v>Бухара</v>
          </cell>
          <cell r="D630" t="str">
            <v>Durmon</v>
          </cell>
          <cell r="E630" t="str">
            <v>Бухарская область, Шафирканский район, н.п. Дурмон, МФЙ Дурмон</v>
          </cell>
          <cell r="F630" t="str">
            <v>«Durmon (BHR1922)»</v>
          </cell>
          <cell r="G630" t="str">
            <v>Монтаж оборудования</v>
          </cell>
          <cell r="H630" t="str">
            <v>№7</v>
          </cell>
          <cell r="I630"/>
          <cell r="J630" t="str">
            <v>ООО «Communication»</v>
          </cell>
          <cell r="K630" t="str">
            <v>№104Д/21/ДУЗ</v>
          </cell>
          <cell r="L630" t="str">
            <v>07 мая 2021г.</v>
          </cell>
          <cell r="M630">
            <v>1000000000</v>
          </cell>
          <cell r="N630"/>
          <cell r="O630"/>
          <cell r="P630"/>
          <cell r="Q630"/>
          <cell r="R630"/>
          <cell r="S630"/>
          <cell r="T630"/>
          <cell r="U630"/>
          <cell r="V630"/>
          <cell r="W630"/>
          <cell r="X630"/>
        </row>
        <row r="631">
          <cell r="A631" t="str">
            <v>BHR1929</v>
          </cell>
          <cell r="B631" t="str">
            <v>BHR1929</v>
          </cell>
          <cell r="C631" t="str">
            <v>Бухара</v>
          </cell>
          <cell r="D631" t="str">
            <v>Kokun</v>
          </cell>
          <cell r="E631" t="str">
            <v>Бухарская область, Вабкентсий р-н. МФИ Гулистон, п.Гулзор</v>
          </cell>
          <cell r="F631" t="str">
            <v>«Kokun (BHR1929)»</v>
          </cell>
          <cell r="G631" t="str">
            <v>Монтаж оборудования</v>
          </cell>
          <cell r="H631" t="str">
            <v>№7</v>
          </cell>
          <cell r="I631"/>
          <cell r="J631" t="str">
            <v>ООО «Communication»</v>
          </cell>
          <cell r="K631" t="str">
            <v>№104Д/21/ДУЗ</v>
          </cell>
          <cell r="L631" t="str">
            <v>07 мая 2021г.</v>
          </cell>
          <cell r="M631">
            <v>1000000000</v>
          </cell>
          <cell r="N631"/>
          <cell r="O631"/>
          <cell r="P631"/>
          <cell r="Q631"/>
          <cell r="R631"/>
          <cell r="S631"/>
          <cell r="T631"/>
          <cell r="U631"/>
          <cell r="V631"/>
          <cell r="W631"/>
          <cell r="X631"/>
        </row>
        <row r="632">
          <cell r="A632" t="str">
            <v>TSH4064</v>
          </cell>
          <cell r="B632" t="str">
            <v>CS0093</v>
          </cell>
          <cell r="C632" t="str">
            <v>Ташкент</v>
          </cell>
          <cell r="D632" t="str">
            <v>Unusabad-5</v>
          </cell>
          <cell r="E632" t="str">
            <v>г. Ташкент, м-в Юнусабад-4, д. 62, кв. 54</v>
          </cell>
          <cell r="F632" t="str">
            <v>«Unusabad-5 (CS0093)»</v>
          </cell>
          <cell r="G632" t="str">
            <v>Монтаж/демонтаж оборудования</v>
          </cell>
          <cell r="H632" t="str">
            <v>№28</v>
          </cell>
          <cell r="I632"/>
          <cell r="J632" t="str">
            <v>ООО «Bek Kom Engineering»</v>
          </cell>
          <cell r="K632" t="str">
            <v>№92Д/21/ДУЗ</v>
          </cell>
          <cell r="L632" t="str">
            <v>23 апреля 2021г.</v>
          </cell>
          <cell r="M632">
            <v>1000000000</v>
          </cell>
          <cell r="N632"/>
          <cell r="O632"/>
          <cell r="P632"/>
          <cell r="Q632"/>
          <cell r="R632"/>
          <cell r="S632"/>
          <cell r="T632"/>
          <cell r="U632"/>
          <cell r="V632"/>
          <cell r="W632"/>
          <cell r="X632"/>
        </row>
        <row r="633">
          <cell r="A633" t="str">
            <v>TSH4080</v>
          </cell>
          <cell r="B633" t="str">
            <v>CS0140</v>
          </cell>
          <cell r="C633" t="str">
            <v>Ташкент</v>
          </cell>
          <cell r="D633" t="str">
            <v>Kompressorniy</v>
          </cell>
          <cell r="E633" t="str">
            <v>г. Ташкент, ул.А. Даниш, д54, общеж.компрессорного завода</v>
          </cell>
          <cell r="F633" t="str">
            <v>«Kompressorniy (CS0140)»</v>
          </cell>
          <cell r="G633" t="str">
            <v>Монтаж/демонтаж оборудования</v>
          </cell>
          <cell r="H633" t="str">
            <v>№28</v>
          </cell>
          <cell r="I633"/>
          <cell r="J633" t="str">
            <v>ООО «Bek Kom Engineering»</v>
          </cell>
          <cell r="K633" t="str">
            <v>№92Д/21/ДУЗ</v>
          </cell>
          <cell r="L633" t="str">
            <v>23 апреля 2021г.</v>
          </cell>
          <cell r="M633">
            <v>1000000000</v>
          </cell>
          <cell r="N633"/>
          <cell r="O633"/>
          <cell r="P633"/>
          <cell r="Q633"/>
          <cell r="R633"/>
          <cell r="S633"/>
          <cell r="T633"/>
          <cell r="U633"/>
          <cell r="V633"/>
          <cell r="W633"/>
          <cell r="X633"/>
        </row>
        <row r="634">
          <cell r="A634" t="str">
            <v>TSH4081</v>
          </cell>
          <cell r="B634" t="str">
            <v>CS0141</v>
          </cell>
          <cell r="C634" t="str">
            <v>Ташкент</v>
          </cell>
          <cell r="D634" t="str">
            <v>Unusabad-3</v>
          </cell>
          <cell r="E634" t="str">
            <v>г. Ташкент, м-в Юнусабад-2, д. 33, кв 90</v>
          </cell>
          <cell r="F634" t="str">
            <v>«Unusabad-3 (CS0141)»</v>
          </cell>
          <cell r="G634" t="str">
            <v>Монтаж/демонтаж оборудования</v>
          </cell>
          <cell r="H634" t="str">
            <v>№28</v>
          </cell>
          <cell r="I634"/>
          <cell r="J634" t="str">
            <v>ООО «Bek Kom Engineering»</v>
          </cell>
          <cell r="K634" t="str">
            <v>№92Д/21/ДУЗ</v>
          </cell>
          <cell r="L634" t="str">
            <v>23 апреля 2021г.</v>
          </cell>
          <cell r="M634">
            <v>1000000000</v>
          </cell>
          <cell r="N634"/>
          <cell r="O634"/>
          <cell r="P634"/>
          <cell r="Q634"/>
          <cell r="R634"/>
          <cell r="S634"/>
          <cell r="T634"/>
          <cell r="U634"/>
          <cell r="V634"/>
          <cell r="W634"/>
          <cell r="X634"/>
        </row>
        <row r="635">
          <cell r="A635" t="str">
            <v>TSH4101</v>
          </cell>
          <cell r="B635" t="str">
            <v>CS0191</v>
          </cell>
          <cell r="C635" t="str">
            <v>Ташкент</v>
          </cell>
          <cell r="D635" t="str">
            <v>Elektrokabel</v>
          </cell>
          <cell r="E635" t="str">
            <v>ул .Муйнакская, 135, адм. здание Электрокабель</v>
          </cell>
          <cell r="F635" t="str">
            <v>«Elektrokabel (CS0191)»</v>
          </cell>
          <cell r="G635" t="str">
            <v>Монтаж/демонтаж оборудования</v>
          </cell>
          <cell r="H635" t="str">
            <v>№29</v>
          </cell>
          <cell r="I635"/>
          <cell r="J635" t="str">
            <v>ООО «Bek Kom Engineering»</v>
          </cell>
          <cell r="K635" t="str">
            <v>№92Д/21/ДУЗ</v>
          </cell>
          <cell r="L635" t="str">
            <v>23 апреля 2021г.</v>
          </cell>
          <cell r="M635">
            <v>1000000000</v>
          </cell>
          <cell r="N635"/>
          <cell r="O635"/>
          <cell r="P635"/>
          <cell r="Q635"/>
          <cell r="R635"/>
          <cell r="S635"/>
          <cell r="T635"/>
          <cell r="U635"/>
          <cell r="V635"/>
          <cell r="W635"/>
          <cell r="X635"/>
        </row>
        <row r="636">
          <cell r="A636" t="str">
            <v>SAM3231</v>
          </cell>
          <cell r="B636" t="str">
            <v>SAM3231</v>
          </cell>
          <cell r="C636" t="str">
            <v>Самарканд</v>
          </cell>
          <cell r="D636" t="str">
            <v>Bulungur-Sandvik</v>
          </cell>
          <cell r="E636" t="str">
            <v>Самаркандская область, г.Булунгур, ул. Дустлик, д 1</v>
          </cell>
          <cell r="F636" t="str">
            <v>«Bulungur-Sandvik (SAM3231)»</v>
          </cell>
          <cell r="G636" t="str">
            <v>Монтаж/демонтаж оборудования</v>
          </cell>
          <cell r="H636" t="str">
            <v>№1</v>
          </cell>
          <cell r="I636"/>
          <cell r="J636" t="str">
            <v>ООО «NJ Group»</v>
          </cell>
          <cell r="K636" t="str">
            <v>№249Д/21/ДУЗ</v>
          </cell>
          <cell r="L636" t="str">
            <v>30 ноября 2021г.</v>
          </cell>
          <cell r="M636">
            <v>2000000000</v>
          </cell>
          <cell r="N636"/>
          <cell r="O636"/>
          <cell r="P636"/>
          <cell r="Q636"/>
          <cell r="R636"/>
          <cell r="S636"/>
          <cell r="T636"/>
          <cell r="U636"/>
          <cell r="V636"/>
          <cell r="W636"/>
          <cell r="X636"/>
        </row>
        <row r="637">
          <cell r="A637" t="str">
            <v>SAM3239</v>
          </cell>
          <cell r="B637" t="str">
            <v>SAM3239</v>
          </cell>
          <cell r="C637" t="str">
            <v>Самарканд</v>
          </cell>
          <cell r="D637" t="str">
            <v>Konigil</v>
          </cell>
          <cell r="E637" t="str">
            <v>Самаркандская область, Самаркандский район, МФЙ Конигил</v>
          </cell>
          <cell r="F637" t="str">
            <v>«Konigil (SAM3239)»</v>
          </cell>
          <cell r="G637" t="str">
            <v>Монтаж/демонтаж оборудования</v>
          </cell>
          <cell r="H637" t="str">
            <v>№1</v>
          </cell>
          <cell r="I637"/>
          <cell r="J637" t="str">
            <v>ООО «NJ Group»</v>
          </cell>
          <cell r="K637" t="str">
            <v>№249Д/21/ДУЗ</v>
          </cell>
          <cell r="L637" t="str">
            <v>30 ноября 2021г.</v>
          </cell>
          <cell r="M637">
            <v>2000000000</v>
          </cell>
          <cell r="N637"/>
          <cell r="O637"/>
          <cell r="P637"/>
          <cell r="Q637"/>
          <cell r="R637"/>
          <cell r="S637"/>
          <cell r="T637"/>
          <cell r="U637"/>
          <cell r="V637"/>
          <cell r="W637"/>
          <cell r="X637"/>
        </row>
        <row r="638">
          <cell r="A638" t="str">
            <v>SAM3259</v>
          </cell>
          <cell r="B638" t="str">
            <v>SAM3259</v>
          </cell>
          <cell r="C638" t="str">
            <v>Самарканд</v>
          </cell>
          <cell r="D638" t="str">
            <v>Qungirot</v>
          </cell>
          <cell r="E638" t="str">
            <v>Самаркандская область, Иштыханский район, МФЙ Чагатой, к-к Кургирот</v>
          </cell>
          <cell r="F638" t="str">
            <v>«Qungirot (SAM3259)»</v>
          </cell>
          <cell r="G638" t="str">
            <v>Монтаж/демонтаж оборудования</v>
          </cell>
          <cell r="H638" t="str">
            <v>№1</v>
          </cell>
          <cell r="I638"/>
          <cell r="J638" t="str">
            <v>ООО «NJ Group»</v>
          </cell>
          <cell r="K638" t="str">
            <v>№249Д/21/ДУЗ</v>
          </cell>
          <cell r="L638" t="str">
            <v>30 ноября 2021г.</v>
          </cell>
          <cell r="M638">
            <v>2000000000</v>
          </cell>
          <cell r="N638"/>
          <cell r="O638"/>
          <cell r="P638"/>
          <cell r="Q638"/>
          <cell r="R638"/>
          <cell r="S638"/>
          <cell r="T638"/>
          <cell r="U638"/>
          <cell r="V638"/>
          <cell r="W638"/>
          <cell r="X638"/>
        </row>
        <row r="639">
          <cell r="A639" t="str">
            <v>SAM3264</v>
          </cell>
          <cell r="B639" t="str">
            <v>SAM3264</v>
          </cell>
          <cell r="C639" t="str">
            <v>Самарканд</v>
          </cell>
          <cell r="D639" t="str">
            <v>Olomon</v>
          </cell>
          <cell r="E639" t="str">
            <v>Самаркандская область, Булунгурский район, МФЙ каттакишлок, к-к Оломон, мечеть Оломон</v>
          </cell>
          <cell r="F639" t="str">
            <v>«Olomon (SAM3264)»</v>
          </cell>
          <cell r="G639" t="str">
            <v>Монтаж/демонтаж оборудования</v>
          </cell>
          <cell r="H639" t="str">
            <v>№1</v>
          </cell>
          <cell r="I639"/>
          <cell r="J639" t="str">
            <v>ООО «NJ Group»</v>
          </cell>
          <cell r="K639" t="str">
            <v>№249Д/21/ДУЗ</v>
          </cell>
          <cell r="L639" t="str">
            <v>30 ноября 2021г.</v>
          </cell>
          <cell r="M639">
            <v>2000000000</v>
          </cell>
          <cell r="N639"/>
          <cell r="O639"/>
          <cell r="P639"/>
          <cell r="Q639"/>
          <cell r="R639"/>
          <cell r="S639"/>
          <cell r="T639"/>
          <cell r="U639"/>
          <cell r="V639"/>
          <cell r="W639"/>
          <cell r="X639"/>
        </row>
        <row r="640">
          <cell r="A640" t="str">
            <v>SAM3265</v>
          </cell>
          <cell r="B640" t="str">
            <v>SAM3265</v>
          </cell>
          <cell r="C640" t="str">
            <v>Самарканд</v>
          </cell>
          <cell r="D640" t="str">
            <v>Toma</v>
          </cell>
          <cell r="E640" t="str">
            <v>Самаркандская область, Пахтачинский район, МФЙ Тома, к-к Эшматджоби</v>
          </cell>
          <cell r="F640" t="str">
            <v>«Toma (SAM3265)»</v>
          </cell>
          <cell r="G640" t="str">
            <v>Монтаж/демонтаж оборудования</v>
          </cell>
          <cell r="H640" t="str">
            <v>№1</v>
          </cell>
          <cell r="I640"/>
          <cell r="J640" t="str">
            <v>ООО «NJ Group»</v>
          </cell>
          <cell r="K640" t="str">
            <v>№249Д/21/ДУЗ</v>
          </cell>
          <cell r="L640" t="str">
            <v>30 ноября 2021г.</v>
          </cell>
          <cell r="M640">
            <v>2000000000</v>
          </cell>
          <cell r="N640"/>
          <cell r="O640"/>
          <cell r="P640"/>
          <cell r="Q640"/>
          <cell r="R640"/>
          <cell r="S640"/>
          <cell r="T640"/>
          <cell r="U640"/>
          <cell r="V640"/>
          <cell r="W640"/>
          <cell r="X640"/>
        </row>
        <row r="641">
          <cell r="A641" t="str">
            <v>SAM3270</v>
          </cell>
          <cell r="B641" t="str">
            <v>SAM3270</v>
          </cell>
          <cell r="C641" t="str">
            <v>Самарканд</v>
          </cell>
          <cell r="D641" t="str">
            <v>Mingbuloq</v>
          </cell>
          <cell r="E641" t="str">
            <v>Самаркандская область, Ургутский район,МФЙ Каратепа,махалля Мингбулок</v>
          </cell>
          <cell r="F641" t="str">
            <v>«Mingbuloq (SAM3270)»</v>
          </cell>
          <cell r="G641" t="str">
            <v>Монтаж/демонтаж оборудования</v>
          </cell>
          <cell r="H641" t="str">
            <v>№1</v>
          </cell>
          <cell r="I641"/>
          <cell r="J641" t="str">
            <v>ООО «NJ Group»</v>
          </cell>
          <cell r="K641" t="str">
            <v>№249Д/21/ДУЗ</v>
          </cell>
          <cell r="L641" t="str">
            <v>30 ноября 2021г.</v>
          </cell>
          <cell r="M641">
            <v>2000000000</v>
          </cell>
          <cell r="N641"/>
          <cell r="O641"/>
          <cell r="P641"/>
          <cell r="Q641"/>
          <cell r="R641"/>
          <cell r="S641"/>
          <cell r="T641"/>
          <cell r="U641"/>
          <cell r="V641"/>
          <cell r="W641"/>
          <cell r="X641"/>
        </row>
        <row r="642">
          <cell r="A642" t="str">
            <v>SAM3272</v>
          </cell>
          <cell r="B642" t="str">
            <v>SAM3272</v>
          </cell>
          <cell r="C642" t="str">
            <v>Самарканд</v>
          </cell>
          <cell r="D642" t="str">
            <v>Uymout</v>
          </cell>
          <cell r="E642" t="str">
            <v>Самаркандская область, Пайарыкский район, к. Равот, МФЙ Уймовут</v>
          </cell>
          <cell r="F642" t="str">
            <v>«Uymout (SAM3272)»</v>
          </cell>
          <cell r="G642" t="str">
            <v>Монтаж/демонтаж оборудования</v>
          </cell>
          <cell r="H642" t="str">
            <v>№1</v>
          </cell>
          <cell r="I642"/>
          <cell r="J642" t="str">
            <v>ООО «NJ Group»</v>
          </cell>
          <cell r="K642" t="str">
            <v>№249Д/21/ДУЗ</v>
          </cell>
          <cell r="L642" t="str">
            <v>30 ноября 2021г.</v>
          </cell>
          <cell r="M642">
            <v>2000000000</v>
          </cell>
          <cell r="N642"/>
          <cell r="O642"/>
          <cell r="P642"/>
          <cell r="Q642"/>
          <cell r="R642"/>
          <cell r="S642"/>
          <cell r="T642"/>
          <cell r="U642"/>
          <cell r="V642"/>
          <cell r="W642"/>
          <cell r="X642"/>
        </row>
        <row r="643">
          <cell r="A643" t="str">
            <v>SAM3274</v>
          </cell>
          <cell r="B643" t="str">
            <v>SAM3274</v>
          </cell>
          <cell r="C643" t="str">
            <v>Самарканд</v>
          </cell>
          <cell r="D643" t="str">
            <v>Chorraha</v>
          </cell>
          <cell r="E643" t="str">
            <v>Самаркандская область, Ургутский район, махалля Чорраха, ул. Машраб, д.13</v>
          </cell>
          <cell r="F643" t="str">
            <v>«Chorraha (SAM3274)»</v>
          </cell>
          <cell r="G643" t="str">
            <v>Монтаж/демонтаж оборудования</v>
          </cell>
          <cell r="H643" t="str">
            <v>№1</v>
          </cell>
          <cell r="I643"/>
          <cell r="J643" t="str">
            <v>ООО «NJ Group»</v>
          </cell>
          <cell r="K643" t="str">
            <v>№249Д/21/ДУЗ</v>
          </cell>
          <cell r="L643" t="str">
            <v>30 ноября 2021г.</v>
          </cell>
          <cell r="M643">
            <v>2000000000</v>
          </cell>
          <cell r="N643"/>
          <cell r="O643"/>
          <cell r="P643"/>
          <cell r="Q643"/>
          <cell r="R643"/>
          <cell r="S643"/>
          <cell r="T643"/>
          <cell r="U643"/>
          <cell r="V643"/>
          <cell r="W643"/>
          <cell r="X643"/>
        </row>
        <row r="644">
          <cell r="A644" t="str">
            <v>SAM3276</v>
          </cell>
          <cell r="B644" t="str">
            <v>SAM3276</v>
          </cell>
          <cell r="C644" t="str">
            <v>Самарканд</v>
          </cell>
          <cell r="D644" t="str">
            <v>Urtaqishlok</v>
          </cell>
          <cell r="E644" t="str">
            <v>Самаркандская область, Иштыханский район, к.к Уртакишлак, МФЙ Янгиравот</v>
          </cell>
          <cell r="F644" t="str">
            <v>«Urtaqishlok (SAM3276)»</v>
          </cell>
          <cell r="G644" t="str">
            <v>Монтаж/демонтаж оборудования</v>
          </cell>
          <cell r="H644" t="str">
            <v>№1</v>
          </cell>
          <cell r="I644"/>
          <cell r="J644" t="str">
            <v>ООО «NJ Group»</v>
          </cell>
          <cell r="K644" t="str">
            <v>№249Д/21/ДУЗ</v>
          </cell>
          <cell r="L644" t="str">
            <v>30 ноября 2021г.</v>
          </cell>
          <cell r="M644">
            <v>2000000000</v>
          </cell>
          <cell r="N644"/>
          <cell r="O644"/>
          <cell r="P644"/>
          <cell r="Q644"/>
          <cell r="R644"/>
          <cell r="S644"/>
          <cell r="T644"/>
          <cell r="U644"/>
          <cell r="V644"/>
          <cell r="W644"/>
          <cell r="X644"/>
        </row>
        <row r="645">
          <cell r="A645" t="str">
            <v>SAM3283</v>
          </cell>
          <cell r="B645" t="str">
            <v>SAM3283</v>
          </cell>
          <cell r="C645" t="str">
            <v>Самарканд</v>
          </cell>
          <cell r="D645" t="str">
            <v>Chinobod</v>
          </cell>
          <cell r="E645" t="str">
            <v>Самаркандская область, Пайарыкский район, МФЙ Жувозхона, к-к Чинобод</v>
          </cell>
          <cell r="F645" t="str">
            <v>«Chinobod (SAM3283)»</v>
          </cell>
          <cell r="G645" t="str">
            <v>Монтаж/демонтаж оборудования</v>
          </cell>
          <cell r="H645" t="str">
            <v>№1</v>
          </cell>
          <cell r="I645"/>
          <cell r="J645" t="str">
            <v>ООО «NJ Group»</v>
          </cell>
          <cell r="K645" t="str">
            <v>№249Д/21/ДУЗ</v>
          </cell>
          <cell r="L645" t="str">
            <v>30 ноября 2021г.</v>
          </cell>
          <cell r="M645">
            <v>2000000000</v>
          </cell>
          <cell r="N645"/>
          <cell r="O645"/>
          <cell r="P645"/>
          <cell r="Q645"/>
          <cell r="R645"/>
          <cell r="S645"/>
          <cell r="T645"/>
          <cell r="U645"/>
          <cell r="V645"/>
          <cell r="W645"/>
          <cell r="X645"/>
        </row>
        <row r="646">
          <cell r="A646" t="str">
            <v>SAM3298</v>
          </cell>
          <cell r="B646" t="str">
            <v>SAM3298</v>
          </cell>
          <cell r="C646" t="str">
            <v>Самарканд</v>
          </cell>
          <cell r="D646" t="str">
            <v>Tir-park</v>
          </cell>
          <cell r="E646" t="str">
            <v>Самаркандская область, Акдарьинский район, МФЙ пулатдархон</v>
          </cell>
          <cell r="F646" t="str">
            <v>«Tir-park (SAM3298)»</v>
          </cell>
          <cell r="G646" t="str">
            <v>Монтаж/демонтаж оборудования</v>
          </cell>
          <cell r="H646" t="str">
            <v>№1</v>
          </cell>
          <cell r="I646"/>
          <cell r="J646" t="str">
            <v>ООО «NJ Group»</v>
          </cell>
          <cell r="K646" t="str">
            <v>№249Д/21/ДУЗ</v>
          </cell>
          <cell r="L646" t="str">
            <v>30 ноября 2021г.</v>
          </cell>
          <cell r="M646">
            <v>2000000000</v>
          </cell>
          <cell r="N646"/>
          <cell r="O646"/>
          <cell r="P646"/>
          <cell r="Q646"/>
          <cell r="R646"/>
          <cell r="S646"/>
          <cell r="T646"/>
          <cell r="U646"/>
          <cell r="V646"/>
          <cell r="W646"/>
          <cell r="X646"/>
        </row>
        <row r="647">
          <cell r="A647" t="str">
            <v>DZH3539</v>
          </cell>
          <cell r="B647" t="str">
            <v>DZH3539</v>
          </cell>
          <cell r="C647" t="str">
            <v>Джизак</v>
          </cell>
          <cell r="D647" t="str">
            <v>Avliyo</v>
          </cell>
          <cell r="E647" t="str">
            <v>Джизакская область, Галляаральский район, КФЙ Булокбоши, кишлак Авлиё</v>
          </cell>
          <cell r="F647" t="str">
            <v>«Avliyo (DZH3539)»</v>
          </cell>
          <cell r="G647" t="str">
            <v>Монтаж/демонтаж оборудования</v>
          </cell>
          <cell r="H647" t="str">
            <v>№9</v>
          </cell>
          <cell r="I647"/>
          <cell r="J647" t="str">
            <v>ООО «Communication»</v>
          </cell>
          <cell r="K647" t="str">
            <v>№183Д/21/ДУЗ</v>
          </cell>
          <cell r="L647" t="str">
            <v>25 августа 2021г.</v>
          </cell>
          <cell r="M647">
            <v>1000000000</v>
          </cell>
          <cell r="N647"/>
          <cell r="O647"/>
          <cell r="P647"/>
          <cell r="Q647"/>
          <cell r="R647"/>
          <cell r="S647"/>
          <cell r="T647"/>
          <cell r="U647"/>
          <cell r="V647"/>
          <cell r="W647"/>
          <cell r="X647"/>
        </row>
        <row r="648">
          <cell r="A648" t="str">
            <v>DZH3544</v>
          </cell>
          <cell r="B648" t="str">
            <v>DZH3544</v>
          </cell>
          <cell r="C648" t="str">
            <v>Джизак</v>
          </cell>
          <cell r="D648" t="str">
            <v>Lolazor</v>
          </cell>
          <cell r="E648" t="str">
            <v>Джизакская область, Зафарабадский район, КФЙ Лолазор</v>
          </cell>
          <cell r="F648" t="str">
            <v>«Lolazor (DZH3544)»</v>
          </cell>
          <cell r="G648" t="str">
            <v>Монтаж/демонтаж оборудования</v>
          </cell>
          <cell r="H648" t="str">
            <v>№9</v>
          </cell>
          <cell r="I648"/>
          <cell r="J648" t="str">
            <v>ООО «Communication»</v>
          </cell>
          <cell r="K648" t="str">
            <v>№183Д/21/ДУЗ</v>
          </cell>
          <cell r="L648" t="str">
            <v>25 августа 2021г.</v>
          </cell>
          <cell r="M648">
            <v>1000000000</v>
          </cell>
          <cell r="N648"/>
          <cell r="O648"/>
          <cell r="P648"/>
          <cell r="Q648"/>
          <cell r="R648"/>
          <cell r="S648"/>
          <cell r="T648"/>
          <cell r="U648"/>
          <cell r="V648"/>
          <cell r="W648"/>
          <cell r="X648"/>
        </row>
        <row r="649">
          <cell r="A649" t="str">
            <v>DZH3545</v>
          </cell>
          <cell r="B649" t="str">
            <v>DZH3545</v>
          </cell>
          <cell r="C649" t="str">
            <v>Джизак</v>
          </cell>
          <cell r="D649" t="str">
            <v>Birlik</v>
          </cell>
          <cell r="E649" t="str">
            <v>Джизакская область, Зафарабадский район, КФЙ Бирлик</v>
          </cell>
          <cell r="F649" t="str">
            <v>«Birlik (DZH3545)»</v>
          </cell>
          <cell r="G649" t="str">
            <v>Монтаж/демонтаж оборудования</v>
          </cell>
          <cell r="H649" t="str">
            <v>№9</v>
          </cell>
          <cell r="I649"/>
          <cell r="J649" t="str">
            <v>ООО «Communication»</v>
          </cell>
          <cell r="K649" t="str">
            <v>№183Д/21/ДУЗ</v>
          </cell>
          <cell r="L649" t="str">
            <v>25 августа 2021г.</v>
          </cell>
          <cell r="M649">
            <v>1000000000</v>
          </cell>
          <cell r="N649"/>
          <cell r="O649"/>
          <cell r="P649"/>
          <cell r="Q649"/>
          <cell r="R649"/>
          <cell r="S649"/>
          <cell r="T649"/>
          <cell r="U649"/>
          <cell r="V649"/>
          <cell r="W649"/>
          <cell r="X649"/>
        </row>
        <row r="650">
          <cell r="A650" t="str">
            <v>DZH3568</v>
          </cell>
          <cell r="B650" t="str">
            <v>DZH3568</v>
          </cell>
          <cell r="C650" t="str">
            <v>Джизак</v>
          </cell>
          <cell r="D650" t="str">
            <v>Gozgontepa</v>
          </cell>
          <cell r="E650" t="str">
            <v>Джизакская область, Ш. Рашидовский район, МФЙ Гозгонтепа</v>
          </cell>
          <cell r="F650" t="str">
            <v>«Gozgontepa (DZH3568)»</v>
          </cell>
          <cell r="G650" t="str">
            <v>Монтаж/демонтаж оборудования</v>
          </cell>
          <cell r="H650" t="str">
            <v>№9</v>
          </cell>
          <cell r="I650"/>
          <cell r="J650" t="str">
            <v>ООО «Communication»</v>
          </cell>
          <cell r="K650" t="str">
            <v>№183Д/21/ДУЗ</v>
          </cell>
          <cell r="L650" t="str">
            <v>25 августа 2021г.</v>
          </cell>
          <cell r="M650">
            <v>1000000000</v>
          </cell>
          <cell r="N650"/>
          <cell r="O650"/>
          <cell r="P650"/>
          <cell r="Q650"/>
          <cell r="R650"/>
          <cell r="S650"/>
          <cell r="T650"/>
          <cell r="U650"/>
          <cell r="V650"/>
          <cell r="W650"/>
          <cell r="X650"/>
        </row>
        <row r="651">
          <cell r="A651" t="str">
            <v>DZH3571</v>
          </cell>
          <cell r="B651" t="str">
            <v>DZH3571</v>
          </cell>
          <cell r="C651" t="str">
            <v>Джизак</v>
          </cell>
          <cell r="D651" t="str">
            <v>Havastlik</v>
          </cell>
          <cell r="E651" t="str">
            <v>Джизакская область, Ш.Рашидовский район, МФЙ Хавастлик</v>
          </cell>
          <cell r="F651" t="str">
            <v>«Havastlik (DZH3571)»</v>
          </cell>
          <cell r="G651" t="str">
            <v>Монтаж/демонтаж оборудования</v>
          </cell>
          <cell r="H651" t="str">
            <v>№9</v>
          </cell>
          <cell r="I651"/>
          <cell r="J651" t="str">
            <v>ООО «Communication»</v>
          </cell>
          <cell r="K651" t="str">
            <v>№183Д/21/ДУЗ</v>
          </cell>
          <cell r="L651" t="str">
            <v>25 августа 2021г.</v>
          </cell>
          <cell r="M651">
            <v>1000000000</v>
          </cell>
          <cell r="N651"/>
          <cell r="O651"/>
          <cell r="P651"/>
          <cell r="Q651"/>
          <cell r="R651"/>
          <cell r="S651"/>
          <cell r="T651"/>
          <cell r="U651"/>
          <cell r="V651"/>
          <cell r="W651"/>
          <cell r="X651"/>
        </row>
        <row r="652">
          <cell r="A652" t="str">
            <v>DZH3582</v>
          </cell>
          <cell r="B652" t="str">
            <v>DZH3582</v>
          </cell>
          <cell r="C652" t="str">
            <v>Джизак</v>
          </cell>
          <cell r="D652" t="str">
            <v>Humo</v>
          </cell>
          <cell r="E652" t="str">
            <v>Джизакская область, г. Джизак, МФЙ Хайробод</v>
          </cell>
          <cell r="F652" t="str">
            <v>«Humo (DZH3582)»</v>
          </cell>
          <cell r="G652" t="str">
            <v>Монтаж/демонтаж оборудования</v>
          </cell>
          <cell r="H652" t="str">
            <v>№9</v>
          </cell>
          <cell r="I652"/>
          <cell r="J652" t="str">
            <v>ООО «Communication»</v>
          </cell>
          <cell r="K652" t="str">
            <v>№183Д/21/ДУЗ</v>
          </cell>
          <cell r="L652" t="str">
            <v>25 августа 2021г.</v>
          </cell>
          <cell r="M652">
            <v>1000000000</v>
          </cell>
          <cell r="N652"/>
          <cell r="O652"/>
          <cell r="P652"/>
          <cell r="Q652"/>
          <cell r="R652"/>
          <cell r="S652"/>
          <cell r="T652"/>
          <cell r="U652"/>
          <cell r="V652"/>
          <cell r="W652"/>
          <cell r="X652"/>
        </row>
        <row r="653">
          <cell r="A653" t="str">
            <v>DZH3586</v>
          </cell>
          <cell r="B653" t="str">
            <v>DZH3586</v>
          </cell>
          <cell r="C653" t="str">
            <v>Джизак</v>
          </cell>
          <cell r="D653" t="str">
            <v>Alpomish</v>
          </cell>
          <cell r="E653" t="str">
            <v>Джизакская область, г. Джизак, МФЙ Бзшёдкор</v>
          </cell>
          <cell r="F653" t="str">
            <v>«Alpomish (DZH3586)»</v>
          </cell>
          <cell r="G653" t="str">
            <v>Монтаж/демонтаж оборудования</v>
          </cell>
          <cell r="H653" t="str">
            <v>№9</v>
          </cell>
          <cell r="I653"/>
          <cell r="J653" t="str">
            <v>ООО «Communication»</v>
          </cell>
          <cell r="K653" t="str">
            <v>№183Д/21/ДУЗ</v>
          </cell>
          <cell r="L653" t="str">
            <v>25 августа 2021г.</v>
          </cell>
          <cell r="M653">
            <v>1000000000</v>
          </cell>
          <cell r="N653"/>
          <cell r="O653"/>
          <cell r="P653"/>
          <cell r="Q653"/>
          <cell r="R653"/>
          <cell r="S653"/>
          <cell r="T653"/>
          <cell r="U653"/>
          <cell r="V653"/>
          <cell r="W653"/>
          <cell r="X653"/>
        </row>
        <row r="654">
          <cell r="A654" t="str">
            <v>KSH2855</v>
          </cell>
          <cell r="B654" t="str">
            <v>KSH2855</v>
          </cell>
          <cell r="C654" t="str">
            <v>Карши</v>
          </cell>
          <cell r="D654" t="str">
            <v>Aerodrom</v>
          </cell>
          <cell r="E654" t="str">
            <v>Кашкадарьинская область, р.Дехканабад, Айридевол МФЙ, кишлак Карри</v>
          </cell>
          <cell r="F654" t="str">
            <v>«Aerodrom (KSH2855)»</v>
          </cell>
          <cell r="G654" t="str">
            <v>Монтаж/демонтаж оборудования</v>
          </cell>
          <cell r="H654" t="str">
            <v>№10</v>
          </cell>
          <cell r="I654"/>
          <cell r="J654" t="str">
            <v>ООО «Communication»</v>
          </cell>
          <cell r="K654" t="str">
            <v>№20Д/21/ДУЗ</v>
          </cell>
          <cell r="L654" t="str">
            <v>22 января 2021г.</v>
          </cell>
          <cell r="M654">
            <v>1000000000</v>
          </cell>
          <cell r="N654"/>
          <cell r="O654"/>
          <cell r="P654"/>
          <cell r="Q654"/>
          <cell r="R654"/>
          <cell r="S654"/>
          <cell r="T654"/>
          <cell r="U654"/>
          <cell r="V654"/>
          <cell r="W654"/>
          <cell r="X654"/>
        </row>
        <row r="655">
          <cell r="A655" t="str">
            <v>KSH2862</v>
          </cell>
          <cell r="B655" t="str">
            <v>KSH2862</v>
          </cell>
          <cell r="C655" t="str">
            <v>Карши</v>
          </cell>
          <cell r="D655" t="str">
            <v>Fazli</v>
          </cell>
          <cell r="E655" t="str">
            <v>Кашкадарьинская область, р.Касбийский, кишлак Фазли</v>
          </cell>
          <cell r="F655" t="str">
            <v>«Fazli (KSH2862)»</v>
          </cell>
          <cell r="G655" t="str">
            <v>Монтаж/демонтаж оборудования</v>
          </cell>
          <cell r="H655" t="str">
            <v>№10</v>
          </cell>
          <cell r="I655"/>
          <cell r="J655" t="str">
            <v>ООО «Communication»</v>
          </cell>
          <cell r="K655" t="str">
            <v>№20Д/21/ДУЗ</v>
          </cell>
          <cell r="L655" t="str">
            <v>22 января 2021г.</v>
          </cell>
          <cell r="M655">
            <v>1000000000</v>
          </cell>
          <cell r="N655"/>
          <cell r="O655"/>
          <cell r="P655"/>
          <cell r="Q655"/>
          <cell r="R655"/>
          <cell r="S655"/>
          <cell r="T655"/>
          <cell r="U655"/>
          <cell r="V655"/>
          <cell r="W655"/>
          <cell r="X655"/>
        </row>
        <row r="656">
          <cell r="A656" t="str">
            <v>KSH2850</v>
          </cell>
          <cell r="B656" t="str">
            <v>KSH2850</v>
          </cell>
          <cell r="C656" t="str">
            <v>Карши</v>
          </cell>
          <cell r="D656" t="str">
            <v>Yorgunchi</v>
          </cell>
          <cell r="E656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F656" t="str">
            <v>«Yorgunchi (KSH2850)»</v>
          </cell>
          <cell r="G656" t="str">
            <v>Монтаж/демонтаж оборудования</v>
          </cell>
          <cell r="H656" t="str">
            <v>№10</v>
          </cell>
          <cell r="I656"/>
          <cell r="J656" t="str">
            <v>ООО «Communication»</v>
          </cell>
          <cell r="K656" t="str">
            <v>№20Д/21/ДУЗ</v>
          </cell>
          <cell r="L656" t="str">
            <v>22 января 2021г.</v>
          </cell>
          <cell r="M656">
            <v>1000000000</v>
          </cell>
          <cell r="N656"/>
          <cell r="O656"/>
          <cell r="P656"/>
          <cell r="Q656"/>
          <cell r="R656"/>
          <cell r="S656"/>
          <cell r="T656"/>
          <cell r="U656"/>
          <cell r="V656"/>
          <cell r="W656"/>
          <cell r="X656"/>
        </row>
        <row r="657">
          <cell r="A657" t="str">
            <v>KSH2860</v>
          </cell>
          <cell r="B657" t="str">
            <v>KSH2860</v>
          </cell>
          <cell r="C657" t="str">
            <v>Карши</v>
          </cell>
          <cell r="D657" t="str">
            <v>Bibi-karasach</v>
          </cell>
          <cell r="E657" t="str">
            <v>Кашкадарьинская область, Дехканабадский район, МФЙ Бибикарасач</v>
          </cell>
          <cell r="F657" t="str">
            <v>«Bibi-karasach (KSH2860)»</v>
          </cell>
          <cell r="G657" t="str">
            <v>Монтаж/демонтаж оборудования</v>
          </cell>
          <cell r="H657" t="str">
            <v>№10</v>
          </cell>
          <cell r="I657"/>
          <cell r="J657" t="str">
            <v>ООО «Communication»</v>
          </cell>
          <cell r="K657" t="str">
            <v>№20Д/21/ДУЗ</v>
          </cell>
          <cell r="L657" t="str">
            <v>22 января 2021г.</v>
          </cell>
          <cell r="M657">
            <v>1000000000</v>
          </cell>
          <cell r="N657"/>
          <cell r="O657"/>
          <cell r="P657"/>
          <cell r="Q657"/>
          <cell r="R657"/>
          <cell r="S657"/>
          <cell r="T657"/>
          <cell r="U657"/>
          <cell r="V657"/>
          <cell r="W657"/>
          <cell r="X657"/>
        </row>
        <row r="658">
          <cell r="A658" t="str">
            <v>KSH2870</v>
          </cell>
          <cell r="B658" t="str">
            <v>KSH2870</v>
          </cell>
          <cell r="C658" t="str">
            <v>Карши</v>
          </cell>
          <cell r="D658" t="str">
            <v>Mubarek zapravka</v>
          </cell>
          <cell r="E658" t="str">
            <v>Кашкадарьинская область, р. Мубарек, 131км трассы А-380 (Гузар-Бухара-Нукус- Бейнау)</v>
          </cell>
          <cell r="F658" t="str">
            <v>«Mubarek zapravka (KSH2870)»</v>
          </cell>
          <cell r="G658" t="str">
            <v>Монтаж/демонтаж оборудования</v>
          </cell>
          <cell r="H658" t="str">
            <v>№10</v>
          </cell>
          <cell r="I658"/>
          <cell r="J658" t="str">
            <v>ООО «Communication»</v>
          </cell>
          <cell r="K658" t="str">
            <v>№20Д/21/ДУЗ</v>
          </cell>
          <cell r="L658" t="str">
            <v>22 января 2021г.</v>
          </cell>
          <cell r="M658">
            <v>1000000000</v>
          </cell>
          <cell r="N658"/>
          <cell r="O658"/>
          <cell r="P658"/>
          <cell r="Q658"/>
          <cell r="R658"/>
          <cell r="S658"/>
          <cell r="T658"/>
          <cell r="U658"/>
          <cell r="V658"/>
          <cell r="W658"/>
          <cell r="X658"/>
        </row>
        <row r="659">
          <cell r="A659" t="str">
            <v>KSH2876</v>
          </cell>
          <cell r="B659" t="str">
            <v>KSH2876</v>
          </cell>
          <cell r="C659" t="str">
            <v>Карши</v>
          </cell>
          <cell r="D659" t="str">
            <v>Gulshanbog</v>
          </cell>
          <cell r="E659" t="str">
            <v>Кашкадарьинская область, Миришкорский район, кишлак Гулшанбог</v>
          </cell>
          <cell r="F659" t="str">
            <v>«Gulshanbog (KSH2876)»</v>
          </cell>
          <cell r="G659" t="str">
            <v>Монтаж/демонтаж оборудования</v>
          </cell>
          <cell r="H659" t="str">
            <v>№10</v>
          </cell>
          <cell r="I659"/>
          <cell r="J659" t="str">
            <v>ООО «Communication»</v>
          </cell>
          <cell r="K659" t="str">
            <v>№20Д/21/ДУЗ</v>
          </cell>
          <cell r="L659" t="str">
            <v>22 января 2021г.</v>
          </cell>
          <cell r="M659">
            <v>1000000000</v>
          </cell>
          <cell r="N659"/>
          <cell r="O659"/>
          <cell r="P659"/>
          <cell r="Q659"/>
          <cell r="R659"/>
          <cell r="S659"/>
          <cell r="T659"/>
          <cell r="U659"/>
          <cell r="V659"/>
          <cell r="W659"/>
          <cell r="X659"/>
        </row>
        <row r="660">
          <cell r="A660" t="str">
            <v>KSH2873</v>
          </cell>
          <cell r="B660" t="str">
            <v>KSH2873</v>
          </cell>
          <cell r="C660" t="str">
            <v>Карши</v>
          </cell>
          <cell r="D660" t="str">
            <v>Poligon Muborek</v>
          </cell>
          <cell r="E660" t="str">
            <v>Кашкадарьинская область, Мубарекский район</v>
          </cell>
          <cell r="F660" t="str">
            <v>«Poligon Muborek (KSH2873)»</v>
          </cell>
          <cell r="G660" t="str">
            <v>Монтаж/демонтаж оборудования</v>
          </cell>
          <cell r="H660" t="str">
            <v>№10</v>
          </cell>
          <cell r="I660"/>
          <cell r="J660" t="str">
            <v>ООО «Communication»</v>
          </cell>
          <cell r="K660" t="str">
            <v>№20Д/21/ДУЗ</v>
          </cell>
          <cell r="L660" t="str">
            <v>22 января 2021г.</v>
          </cell>
          <cell r="M660">
            <v>1000000000</v>
          </cell>
          <cell r="N660"/>
          <cell r="O660"/>
          <cell r="P660"/>
          <cell r="Q660"/>
          <cell r="R660"/>
          <cell r="S660"/>
          <cell r="T660"/>
          <cell r="U660"/>
          <cell r="V660"/>
          <cell r="W660"/>
          <cell r="X660"/>
        </row>
        <row r="661">
          <cell r="A661" t="str">
            <v>KSH2874</v>
          </cell>
          <cell r="B661" t="str">
            <v>KSH2874</v>
          </cell>
          <cell r="C661" t="str">
            <v>Карши</v>
          </cell>
          <cell r="D661" t="str">
            <v>Poligon Nurisfan</v>
          </cell>
          <cell r="E661" t="str">
            <v>Кашкадарьинская область, Нишанский район , усадьба Нуристан</v>
          </cell>
          <cell r="F661" t="str">
            <v>«Poligon Nurisfan (KSH2874)»</v>
          </cell>
          <cell r="G661" t="str">
            <v>Монтаж/демонтаж оборудования</v>
          </cell>
          <cell r="H661" t="str">
            <v>№10</v>
          </cell>
          <cell r="I661"/>
          <cell r="J661" t="str">
            <v>ООО «Communication»</v>
          </cell>
          <cell r="K661" t="str">
            <v>№20Д/21/ДУЗ</v>
          </cell>
          <cell r="L661" t="str">
            <v>22 января 2021г.</v>
          </cell>
          <cell r="M661">
            <v>1000000000</v>
          </cell>
          <cell r="N661"/>
          <cell r="O661"/>
          <cell r="P661"/>
          <cell r="Q661"/>
          <cell r="R661"/>
          <cell r="S661"/>
          <cell r="T661"/>
          <cell r="U661"/>
          <cell r="V661"/>
          <cell r="W661"/>
          <cell r="X661"/>
        </row>
        <row r="662">
          <cell r="A662" t="str">
            <v>KSH2875</v>
          </cell>
          <cell r="B662" t="str">
            <v>KSH2875</v>
          </cell>
          <cell r="C662" t="str">
            <v>Карши</v>
          </cell>
          <cell r="D662" t="str">
            <v>Poligon Pachkamar</v>
          </cell>
          <cell r="E662" t="str">
            <v>Кашкадарьинская область, Гузарский район,усадьба Пачкамар, махалля Оби-Хает</v>
          </cell>
          <cell r="F662" t="str">
            <v>«Poligon Pachkamar (KSH2875)»</v>
          </cell>
          <cell r="G662" t="str">
            <v>Монтаж/демонтаж оборудования</v>
          </cell>
          <cell r="H662" t="str">
            <v>№10</v>
          </cell>
          <cell r="I662"/>
          <cell r="J662" t="str">
            <v>ООО «Communication»</v>
          </cell>
          <cell r="K662" t="str">
            <v>№20Д/21/ДУЗ</v>
          </cell>
          <cell r="L662" t="str">
            <v>22 января 2021г.</v>
          </cell>
          <cell r="M662">
            <v>1000000000</v>
          </cell>
          <cell r="N662"/>
          <cell r="O662"/>
          <cell r="P662"/>
          <cell r="Q662"/>
          <cell r="R662"/>
          <cell r="S662"/>
          <cell r="T662"/>
          <cell r="U662"/>
          <cell r="V662"/>
          <cell r="W662"/>
          <cell r="X662"/>
        </row>
        <row r="663">
          <cell r="A663" t="str">
            <v>KSH2846</v>
          </cell>
          <cell r="B663" t="str">
            <v>KSH2846</v>
          </cell>
          <cell r="C663" t="str">
            <v>Карши</v>
          </cell>
          <cell r="D663" t="str">
            <v>Dustlik</v>
          </cell>
          <cell r="E663" t="str">
            <v>Кашкадарьинская область, р.Нишан, Ойдин МФЙ, с.Дустлик ( ГУП Дом культуры)</v>
          </cell>
          <cell r="F663" t="str">
            <v>«Dustlik (KSH2846)»</v>
          </cell>
          <cell r="G663" t="str">
            <v>Монтаж/демонтаж оборудования</v>
          </cell>
          <cell r="H663" t="str">
            <v>№10</v>
          </cell>
          <cell r="I663"/>
          <cell r="J663" t="str">
            <v>ООО «Communication»</v>
          </cell>
          <cell r="K663" t="str">
            <v>№20Д/21/ДУЗ</v>
          </cell>
          <cell r="L663" t="str">
            <v>22 января 2021г.</v>
          </cell>
          <cell r="M663">
            <v>1000000000</v>
          </cell>
          <cell r="N663"/>
          <cell r="O663"/>
          <cell r="P663"/>
          <cell r="Q663"/>
          <cell r="R663"/>
          <cell r="S663"/>
          <cell r="T663"/>
          <cell r="U663"/>
          <cell r="V663"/>
          <cell r="W663"/>
          <cell r="X663"/>
        </row>
        <row r="664">
          <cell r="A664" t="str">
            <v>KSH2849</v>
          </cell>
          <cell r="B664" t="str">
            <v>KSH2849</v>
          </cell>
          <cell r="C664" t="str">
            <v>Карши</v>
          </cell>
          <cell r="D664" t="str">
            <v>Navruz</v>
          </cell>
          <cell r="E664" t="str">
            <v>Кашкадарьинская область, р. Нишан, Навруз МФЙ, кишлак Навруз</v>
          </cell>
          <cell r="F664" t="str">
            <v>«Navruz (KSH2849)»</v>
          </cell>
          <cell r="G664" t="str">
            <v>Монтаж/демонтаж оборудования</v>
          </cell>
          <cell r="H664" t="str">
            <v>№10</v>
          </cell>
          <cell r="I664"/>
          <cell r="J664" t="str">
            <v>ООО «Communication»</v>
          </cell>
          <cell r="K664" t="str">
            <v>№20Д/21/ДУЗ</v>
          </cell>
          <cell r="L664" t="str">
            <v>22 января 2021г.</v>
          </cell>
          <cell r="M664">
            <v>1000000000</v>
          </cell>
          <cell r="N664"/>
          <cell r="O664"/>
          <cell r="P664"/>
          <cell r="Q664"/>
          <cell r="R664"/>
          <cell r="S664"/>
          <cell r="T664"/>
          <cell r="U664"/>
          <cell r="V664"/>
          <cell r="W664"/>
          <cell r="X664"/>
        </row>
        <row r="665">
          <cell r="A665" t="str">
            <v>KSH2851</v>
          </cell>
          <cell r="B665" t="str">
            <v>KSH2851</v>
          </cell>
          <cell r="C665" t="str">
            <v>Карши</v>
          </cell>
          <cell r="D665" t="str">
            <v>Karatepa</v>
          </cell>
          <cell r="E665" t="str">
            <v>Кашкадарьинская область, р.Касбийский, Коратепа МФЙ, ФХ Dunyo zalvori, школа №27</v>
          </cell>
          <cell r="F665" t="str">
            <v>«Karatepa (KSH2851)»</v>
          </cell>
          <cell r="G665" t="str">
            <v>Монтаж/демонтаж оборудования</v>
          </cell>
          <cell r="H665" t="str">
            <v>№10</v>
          </cell>
          <cell r="I665"/>
          <cell r="J665" t="str">
            <v>ООО «Communication»</v>
          </cell>
          <cell r="K665" t="str">
            <v>№20Д/21/ДУЗ</v>
          </cell>
          <cell r="L665" t="str">
            <v>22 января 2021г.</v>
          </cell>
          <cell r="M665">
            <v>1000000000</v>
          </cell>
          <cell r="N665"/>
          <cell r="O665"/>
          <cell r="P665"/>
          <cell r="Q665"/>
          <cell r="R665"/>
          <cell r="S665"/>
          <cell r="T665"/>
          <cell r="U665"/>
          <cell r="V665"/>
          <cell r="W665"/>
          <cell r="X665"/>
        </row>
        <row r="666">
          <cell r="A666" t="str">
            <v>KSH2853</v>
          </cell>
          <cell r="B666" t="str">
            <v>KSH2853</v>
          </cell>
          <cell r="C666" t="str">
            <v>Карши</v>
          </cell>
          <cell r="D666" t="str">
            <v>Komilon</v>
          </cell>
          <cell r="E666" t="str">
            <v>Кашкадарьинская область, р.Касбийский, Комилон МФЙ, кишлак Комилон</v>
          </cell>
          <cell r="F666" t="str">
            <v>«Komilon (KSH2853)»</v>
          </cell>
          <cell r="G666" t="str">
            <v>Монтаж/демонтаж оборудования</v>
          </cell>
          <cell r="H666" t="str">
            <v>№10</v>
          </cell>
          <cell r="I666"/>
          <cell r="J666" t="str">
            <v>ООО «Communication»</v>
          </cell>
          <cell r="K666" t="str">
            <v>№20Д/21/ДУЗ</v>
          </cell>
          <cell r="L666" t="str">
            <v>22 января 2021г.</v>
          </cell>
          <cell r="M666">
            <v>1000000000</v>
          </cell>
          <cell r="N666"/>
          <cell r="O666"/>
          <cell r="P666"/>
          <cell r="Q666"/>
          <cell r="R666"/>
          <cell r="S666"/>
          <cell r="T666"/>
          <cell r="U666"/>
          <cell r="V666"/>
          <cell r="W666"/>
          <cell r="X666"/>
        </row>
        <row r="667">
          <cell r="A667" t="str">
            <v>BHR1931</v>
          </cell>
          <cell r="B667" t="str">
            <v>BHR1931</v>
          </cell>
          <cell r="C667" t="str">
            <v>Бухара</v>
          </cell>
          <cell r="D667" t="str">
            <v>Mallai-mirishkor</v>
          </cell>
          <cell r="E667" t="str">
            <v>Бухарская область, Пешкунский район, кишлак Махаллаий-миришкор (м. Бухара), 36-контур, МФЙ Махаллаий-миришкор</v>
          </cell>
          <cell r="F667" t="str">
            <v>«Mallai-mirishkor (BHR1931)»</v>
          </cell>
          <cell r="G667" t="str">
            <v>Монтаж/демонтаж оборудования</v>
          </cell>
          <cell r="H667" t="str">
            <v>№12</v>
          </cell>
          <cell r="I667"/>
          <cell r="J667" t="str">
            <v>ООО «Communication»</v>
          </cell>
          <cell r="K667" t="str">
            <v>№104Д/21/ДУЗ</v>
          </cell>
          <cell r="L667" t="str">
            <v>07 мая 2021г.</v>
          </cell>
          <cell r="M667">
            <v>1000000000</v>
          </cell>
          <cell r="N667"/>
          <cell r="O667"/>
          <cell r="P667"/>
          <cell r="Q667"/>
          <cell r="R667"/>
          <cell r="S667"/>
          <cell r="T667"/>
          <cell r="U667"/>
          <cell r="V667"/>
          <cell r="W667"/>
          <cell r="X667"/>
        </row>
        <row r="668">
          <cell r="A668" t="str">
            <v>BHR1940</v>
          </cell>
          <cell r="B668" t="str">
            <v>BHR1940</v>
          </cell>
          <cell r="C668" t="str">
            <v>Бухара</v>
          </cell>
          <cell r="D668" t="str">
            <v>Qoraqalpoq</v>
          </cell>
          <cell r="E668" t="str">
            <v>Бухарская область, Пешкунский район, к/к Махаллагижа (м. Янгиобод) 614-контур, МФЙ Коракалпок</v>
          </cell>
          <cell r="F668" t="str">
            <v>«Qoraqalpoq (BHR1940)»</v>
          </cell>
          <cell r="G668" t="str">
            <v>Монтаж/демонтаж оборудования</v>
          </cell>
          <cell r="H668" t="str">
            <v>№12</v>
          </cell>
          <cell r="I668"/>
          <cell r="J668" t="str">
            <v>ООО «Communication»</v>
          </cell>
          <cell r="K668" t="str">
            <v>№104Д/21/ДУЗ</v>
          </cell>
          <cell r="L668" t="str">
            <v>07 мая 2021г.</v>
          </cell>
          <cell r="M668">
            <v>1000000000</v>
          </cell>
          <cell r="N668"/>
          <cell r="O668"/>
          <cell r="P668"/>
          <cell r="Q668"/>
          <cell r="R668"/>
          <cell r="S668"/>
          <cell r="T668"/>
          <cell r="U668"/>
          <cell r="V668"/>
          <cell r="W668"/>
          <cell r="X668"/>
        </row>
        <row r="669">
          <cell r="A669" t="str">
            <v>BHR1910</v>
          </cell>
          <cell r="B669" t="str">
            <v>BHR1910</v>
          </cell>
          <cell r="C669" t="str">
            <v>Бухара</v>
          </cell>
          <cell r="D669" t="str">
            <v>Hatcha</v>
          </cell>
          <cell r="E669" t="str">
            <v>Бухарская область, Гиждуванский район, к-к Хатча, МФЙ Говшин</v>
          </cell>
          <cell r="F669" t="str">
            <v>«Hatcha (BHR1910)»</v>
          </cell>
          <cell r="G669" t="str">
            <v>Монтаж/демонтаж оборудования</v>
          </cell>
          <cell r="H669" t="str">
            <v>№12</v>
          </cell>
          <cell r="I669"/>
          <cell r="J669" t="str">
            <v>ООО «Communication»</v>
          </cell>
          <cell r="K669" t="str">
            <v>№104Д/21/ДУЗ</v>
          </cell>
          <cell r="L669" t="str">
            <v>07 мая 2021г.</v>
          </cell>
          <cell r="M669">
            <v>1000000000</v>
          </cell>
          <cell r="N669"/>
          <cell r="O669"/>
          <cell r="P669"/>
          <cell r="Q669"/>
          <cell r="R669"/>
          <cell r="S669"/>
          <cell r="T669"/>
          <cell r="U669"/>
          <cell r="V669"/>
          <cell r="W669"/>
          <cell r="X669"/>
        </row>
        <row r="670">
          <cell r="A670" t="str">
            <v>BHR1941</v>
          </cell>
          <cell r="B670" t="str">
            <v>BHR1941</v>
          </cell>
          <cell r="C670" t="str">
            <v>Бухара</v>
          </cell>
          <cell r="D670" t="str">
            <v>Kallon</v>
          </cell>
          <cell r="E670" t="str">
            <v>Бухарская область, Шафирканский район, к-к Калон, МФЙ Калон</v>
          </cell>
          <cell r="F670" t="str">
            <v>«Kallon (BHR1941)»</v>
          </cell>
          <cell r="G670" t="str">
            <v>Монтаж/демонтаж оборудования</v>
          </cell>
          <cell r="H670" t="str">
            <v>№12</v>
          </cell>
          <cell r="I670"/>
          <cell r="J670" t="str">
            <v>ООО «Communication»</v>
          </cell>
          <cell r="K670" t="str">
            <v>№104Д/21/ДУЗ</v>
          </cell>
          <cell r="L670" t="str">
            <v>07 мая 2021г.</v>
          </cell>
          <cell r="M670">
            <v>1000000000</v>
          </cell>
          <cell r="N670"/>
          <cell r="O670"/>
          <cell r="P670"/>
          <cell r="Q670"/>
          <cell r="R670"/>
          <cell r="S670"/>
          <cell r="T670"/>
          <cell r="U670"/>
          <cell r="V670"/>
          <cell r="W670"/>
          <cell r="X670"/>
        </row>
        <row r="671">
          <cell r="A671" t="str">
            <v>TSH4528</v>
          </cell>
          <cell r="B671" t="str">
            <v>TSH4528</v>
          </cell>
          <cell r="C671" t="str">
            <v>Ташкент</v>
          </cell>
          <cell r="D671" t="str">
            <v>Keles Suvokova</v>
          </cell>
          <cell r="E671" t="str">
            <v>Ташкентская область, Ташкентский район, Келес Сувокова</v>
          </cell>
          <cell r="F671" t="str">
            <v>«Keles Suvokova (TSH4528)»</v>
          </cell>
          <cell r="G671" t="str">
            <v>Монтаж оборудования</v>
          </cell>
          <cell r="H671" t="str">
            <v>№4</v>
          </cell>
          <cell r="I671"/>
          <cell r="J671" t="str">
            <v>ООО «NJ Group»</v>
          </cell>
          <cell r="K671" t="str">
            <v>№250Д/21/ДУЗ</v>
          </cell>
          <cell r="L671" t="str">
            <v>30 ноября 2021г.</v>
          </cell>
          <cell r="M671">
            <v>2800000000</v>
          </cell>
          <cell r="N671"/>
          <cell r="O671"/>
          <cell r="P671"/>
          <cell r="Q671"/>
          <cell r="R671"/>
          <cell r="S671"/>
          <cell r="T671"/>
          <cell r="U671"/>
          <cell r="V671"/>
          <cell r="W671"/>
          <cell r="X671"/>
        </row>
        <row r="672">
          <cell r="A672" t="str">
            <v>TSH4537</v>
          </cell>
          <cell r="B672" t="str">
            <v>TSH4537</v>
          </cell>
          <cell r="C672" t="str">
            <v>Ташкент</v>
          </cell>
          <cell r="D672" t="str">
            <v>Ukuv avtomatika</v>
          </cell>
          <cell r="E672" t="str">
            <v>г. Ташкент, Мирзо-Улугбекский район, ул. Навнихол, 3-проезд, д.7</v>
          </cell>
          <cell r="F672" t="str">
            <v>«Ukuv avtomatika (TSH4537)»</v>
          </cell>
          <cell r="G672" t="str">
            <v>Монтаж оборудования</v>
          </cell>
          <cell r="H672" t="str">
            <v>№4</v>
          </cell>
          <cell r="I672"/>
          <cell r="J672" t="str">
            <v>ООО «NJ Group»</v>
          </cell>
          <cell r="K672" t="str">
            <v>№250Д/21/ДУЗ</v>
          </cell>
          <cell r="L672" t="str">
            <v>30 ноября 2021г.</v>
          </cell>
          <cell r="M672">
            <v>2800000000</v>
          </cell>
          <cell r="N672"/>
          <cell r="O672"/>
          <cell r="P672"/>
          <cell r="Q672"/>
          <cell r="R672"/>
          <cell r="S672"/>
          <cell r="T672"/>
          <cell r="U672"/>
          <cell r="V672"/>
          <cell r="W672"/>
          <cell r="X672"/>
        </row>
        <row r="673">
          <cell r="A673" t="str">
            <v>TSH4542</v>
          </cell>
          <cell r="B673" t="str">
            <v>TSH4542</v>
          </cell>
          <cell r="C673" t="str">
            <v>Ташкент</v>
          </cell>
          <cell r="D673" t="str">
            <v>Yunusabad-11</v>
          </cell>
          <cell r="E673" t="str">
            <v>г.Ташкент, Юнусабадский р-н, ул.Чимкент Тракти (Амира Темура), 11-квартал, территория ООО PPI-AAYU</v>
          </cell>
          <cell r="F673" t="str">
            <v>«Yunusabad-11 (TSH4542)»</v>
          </cell>
          <cell r="G673" t="str">
            <v>Монтаж оборудования</v>
          </cell>
          <cell r="H673" t="str">
            <v>№4</v>
          </cell>
          <cell r="I673"/>
          <cell r="J673" t="str">
            <v>ООО «NJ Group»</v>
          </cell>
          <cell r="K673" t="str">
            <v>№250Д/21/ДУЗ</v>
          </cell>
          <cell r="L673" t="str">
            <v>30 ноября 2021г.</v>
          </cell>
          <cell r="M673">
            <v>2800000000</v>
          </cell>
          <cell r="N673"/>
          <cell r="O673"/>
          <cell r="P673"/>
          <cell r="Q673"/>
          <cell r="R673"/>
          <cell r="S673"/>
          <cell r="T673"/>
          <cell r="U673"/>
          <cell r="V673"/>
          <cell r="W673"/>
          <cell r="X673"/>
        </row>
        <row r="674">
          <cell r="A674" t="str">
            <v>TSH4592</v>
          </cell>
          <cell r="B674" t="str">
            <v>TSH4592</v>
          </cell>
          <cell r="C674" t="str">
            <v>Ташкент</v>
          </cell>
          <cell r="D674" t="str">
            <v>Crafers</v>
          </cell>
          <cell r="E674" t="str">
            <v>г. Ташкент, Мирзо-Улугбекский р-н, ул. Катта Дархон, д.9</v>
          </cell>
          <cell r="F674" t="str">
            <v>«Crafers (TSH4592)»</v>
          </cell>
          <cell r="G674" t="str">
            <v>Монтаж оборудования</v>
          </cell>
          <cell r="H674" t="str">
            <v>№4</v>
          </cell>
          <cell r="I674"/>
          <cell r="J674" t="str">
            <v>ООО «NJ Group»</v>
          </cell>
          <cell r="K674" t="str">
            <v>№250Д/21/ДУЗ</v>
          </cell>
          <cell r="L674" t="str">
            <v>30 ноября 2021г.</v>
          </cell>
          <cell r="M674">
            <v>2800000000</v>
          </cell>
          <cell r="N674"/>
          <cell r="O674"/>
          <cell r="P674"/>
          <cell r="Q674"/>
          <cell r="R674"/>
          <cell r="S674"/>
          <cell r="T674"/>
          <cell r="U674"/>
          <cell r="V674"/>
          <cell r="W674"/>
          <cell r="X674"/>
        </row>
        <row r="675">
          <cell r="A675" t="str">
            <v>SHA2427</v>
          </cell>
          <cell r="B675" t="str">
            <v>CS1658</v>
          </cell>
          <cell r="C675" t="str">
            <v>Шахрисабз</v>
          </cell>
          <cell r="D675" t="str">
            <v>Aktunli</v>
          </cell>
          <cell r="E675" t="str">
            <v>Чиракчинский  р-н  к-к Актунли  здание  СВП</v>
          </cell>
          <cell r="F675" t="str">
            <v>«Aktunli (CS1658)»</v>
          </cell>
          <cell r="G675" t="str">
            <v>Монтаж/демонтаж оборудования</v>
          </cell>
          <cell r="H675" t="str">
            <v>№8</v>
          </cell>
          <cell r="I675"/>
          <cell r="J675" t="str">
            <v>ООО «Communication»</v>
          </cell>
          <cell r="K675" t="str">
            <v>№106Д/21/ДУЗ</v>
          </cell>
          <cell r="L675" t="str">
            <v>07 мая 2021г.</v>
          </cell>
          <cell r="M675">
            <v>1000000000</v>
          </cell>
          <cell r="N675"/>
          <cell r="O675"/>
          <cell r="P675"/>
          <cell r="Q675"/>
          <cell r="R675"/>
          <cell r="S675"/>
          <cell r="T675"/>
          <cell r="U675"/>
          <cell r="V675"/>
          <cell r="W675"/>
          <cell r="X675"/>
        </row>
        <row r="676">
          <cell r="A676" t="str">
            <v>SHA2424</v>
          </cell>
          <cell r="B676" t="str">
            <v>CS1654</v>
          </cell>
          <cell r="C676" t="str">
            <v>Шахрисабз</v>
          </cell>
          <cell r="D676" t="str">
            <v>Palandara</v>
          </cell>
          <cell r="E676" t="str">
            <v>Китабский р-н    к-к Ваткана тер-я КФЙ Паландара</v>
          </cell>
          <cell r="F676" t="str">
            <v>«Palandara (CS1654)»</v>
          </cell>
          <cell r="G676" t="str">
            <v>Монтаж/демонтаж оборудования</v>
          </cell>
          <cell r="H676" t="str">
            <v>№8</v>
          </cell>
          <cell r="I676"/>
          <cell r="J676" t="str">
            <v>ООО «Communication»</v>
          </cell>
          <cell r="K676" t="str">
            <v>№106Д/21/ДУЗ</v>
          </cell>
          <cell r="L676" t="str">
            <v>07 мая 2021г.</v>
          </cell>
          <cell r="M676">
            <v>1000000000</v>
          </cell>
          <cell r="N676"/>
          <cell r="O676"/>
          <cell r="P676"/>
          <cell r="Q676"/>
          <cell r="R676"/>
          <cell r="S676"/>
          <cell r="T676"/>
          <cell r="U676"/>
          <cell r="V676"/>
          <cell r="W676"/>
          <cell r="X676"/>
        </row>
        <row r="677">
          <cell r="A677" t="str">
            <v>SHA2400</v>
          </cell>
          <cell r="B677" t="str">
            <v>CS1690</v>
          </cell>
          <cell r="C677" t="str">
            <v>Шахрисабз</v>
          </cell>
          <cell r="D677" t="str">
            <v>Agrofirma</v>
          </cell>
          <cell r="E677" t="str">
            <v>г. Китаб, ул. А.Темур, 47</v>
          </cell>
          <cell r="F677" t="str">
            <v>«Agrofirma (CS1690)»</v>
          </cell>
          <cell r="G677" t="str">
            <v>Монтаж/демонтаж оборудования</v>
          </cell>
          <cell r="H677" t="str">
            <v>№8</v>
          </cell>
          <cell r="I677"/>
          <cell r="J677" t="str">
            <v>ООО «Communication»</v>
          </cell>
          <cell r="K677" t="str">
            <v>№106Д/21/ДУЗ</v>
          </cell>
          <cell r="L677" t="str">
            <v>07 мая 2021г.</v>
          </cell>
          <cell r="M677">
            <v>1000000000</v>
          </cell>
          <cell r="N677"/>
          <cell r="O677"/>
          <cell r="P677"/>
          <cell r="Q677"/>
          <cell r="R677"/>
          <cell r="S677"/>
          <cell r="T677"/>
          <cell r="U677"/>
          <cell r="V677"/>
          <cell r="W677"/>
          <cell r="X677"/>
        </row>
        <row r="678">
          <cell r="A678" t="str">
            <v>SHA2412</v>
          </cell>
          <cell r="B678" t="str">
            <v>CS3532</v>
          </cell>
          <cell r="C678" t="str">
            <v>Шахрисабз</v>
          </cell>
          <cell r="D678" t="str">
            <v>Samog</v>
          </cell>
          <cell r="E678" t="str">
            <v>Яккабагский р-н, п. Самог</v>
          </cell>
          <cell r="F678" t="str">
            <v>«Samog (CS3532)»</v>
          </cell>
          <cell r="G678" t="str">
            <v>Монтаж/демонтаж оборудования</v>
          </cell>
          <cell r="H678" t="str">
            <v>№8</v>
          </cell>
          <cell r="I678"/>
          <cell r="J678" t="str">
            <v>ООО «Communication»</v>
          </cell>
          <cell r="K678" t="str">
            <v>№106Д/21/ДУЗ</v>
          </cell>
          <cell r="L678" t="str">
            <v>07 мая 2021г.</v>
          </cell>
          <cell r="M678">
            <v>1000000000</v>
          </cell>
          <cell r="N678"/>
          <cell r="O678"/>
          <cell r="P678"/>
          <cell r="Q678"/>
          <cell r="R678"/>
          <cell r="S678"/>
          <cell r="T678"/>
          <cell r="U678"/>
          <cell r="V678"/>
          <cell r="W678"/>
          <cell r="X678"/>
        </row>
        <row r="679">
          <cell r="A679" t="str">
            <v>SHA2461</v>
          </cell>
          <cell r="B679" t="str">
            <v>CS2654</v>
          </cell>
          <cell r="C679" t="str">
            <v>Шахрисабз</v>
          </cell>
          <cell r="D679" t="str">
            <v>Eski Yakkabag</v>
          </cell>
          <cell r="E679" t="str">
            <v>Яккабагский р-н, Электр товарлари ва тамирлаш корхонаси Яккабаг</v>
          </cell>
          <cell r="F679" t="str">
            <v>«Eski Yakkabag (CS2654)»</v>
          </cell>
          <cell r="G679" t="str">
            <v>Монтаж/демонтаж оборудования</v>
          </cell>
          <cell r="H679" t="str">
            <v>№8</v>
          </cell>
          <cell r="I679"/>
          <cell r="J679" t="str">
            <v>ООО «Communication»</v>
          </cell>
          <cell r="K679" t="str">
            <v>№106Д/21/ДУЗ</v>
          </cell>
          <cell r="L679" t="str">
            <v>07 мая 2021г.</v>
          </cell>
          <cell r="M679">
            <v>1000000000</v>
          </cell>
          <cell r="N679"/>
          <cell r="O679"/>
          <cell r="P679"/>
          <cell r="Q679"/>
          <cell r="R679"/>
          <cell r="S679"/>
          <cell r="T679"/>
          <cell r="U679"/>
          <cell r="V679"/>
          <cell r="W679"/>
          <cell r="X679"/>
        </row>
        <row r="680">
          <cell r="A680" t="str">
            <v>SHA2522</v>
          </cell>
          <cell r="B680" t="str">
            <v>SHA2522</v>
          </cell>
          <cell r="C680" t="str">
            <v>Шахрисабз</v>
          </cell>
          <cell r="D680" t="str">
            <v>Cementniy zavod</v>
          </cell>
          <cell r="E680" t="str">
            <v>Кашкадаринская область, Китабский район, МФЙ Шуробсой, к-к. Бошчил</v>
          </cell>
          <cell r="F680" t="str">
            <v>«Cementniy zavod (SHA2522)»</v>
          </cell>
          <cell r="G680" t="str">
            <v>Монтаж/демонтаж оборудования</v>
          </cell>
          <cell r="H680" t="str">
            <v>№8</v>
          </cell>
          <cell r="I680"/>
          <cell r="J680" t="str">
            <v>ООО «Communication»</v>
          </cell>
          <cell r="K680" t="str">
            <v>№106Д/21/ДУЗ</v>
          </cell>
          <cell r="L680" t="str">
            <v>07 мая 2021г.</v>
          </cell>
          <cell r="M680">
            <v>1000000000</v>
          </cell>
          <cell r="N680"/>
          <cell r="O680"/>
          <cell r="P680"/>
          <cell r="Q680"/>
          <cell r="R680"/>
          <cell r="S680"/>
          <cell r="T680"/>
          <cell r="U680"/>
          <cell r="V680"/>
          <cell r="W680"/>
          <cell r="X680"/>
        </row>
        <row r="681">
          <cell r="A681" t="str">
            <v>CHR4903</v>
          </cell>
          <cell r="B681" t="str">
            <v>CS4903</v>
          </cell>
          <cell r="C681" t="str">
            <v>Чирчик</v>
          </cell>
          <cell r="D681" t="str">
            <v>Almalik AMMOFOS</v>
          </cell>
          <cell r="E681" t="str">
            <v>г. Алмалык, промзона, АО Аммофос-Максам</v>
          </cell>
          <cell r="F681" t="str">
            <v>«Almalik AMMOFOS (CS4903)»</v>
          </cell>
          <cell r="G681" t="str">
            <v>Монтаж/демонтаж оборудования</v>
          </cell>
          <cell r="H681" t="str">
            <v>№14</v>
          </cell>
          <cell r="I681"/>
          <cell r="J681" t="str">
            <v>ООО «Communication»</v>
          </cell>
          <cell r="K681" t="str">
            <v>№105Д/21/ДУЗ</v>
          </cell>
          <cell r="L681" t="str">
            <v>07 мая 2021г.</v>
          </cell>
          <cell r="M681">
            <v>1000000000</v>
          </cell>
          <cell r="N681"/>
          <cell r="O681"/>
          <cell r="P681"/>
          <cell r="Q681"/>
          <cell r="R681"/>
          <cell r="S681"/>
          <cell r="T681"/>
          <cell r="U681"/>
          <cell r="V681"/>
          <cell r="W681"/>
          <cell r="X681"/>
        </row>
        <row r="682">
          <cell r="A682" t="str">
            <v>CHR4971</v>
          </cell>
          <cell r="B682" t="str">
            <v>CHR4971</v>
          </cell>
          <cell r="C682" t="str">
            <v>Чирчик</v>
          </cell>
          <cell r="D682" t="str">
            <v>Ahangaran stadion</v>
          </cell>
          <cell r="E682" t="str">
            <v>Ташкентская обл., г. Ахангаран</v>
          </cell>
          <cell r="F682" t="str">
            <v>«Ahangaran stadion (CHR4971)»</v>
          </cell>
          <cell r="G682" t="str">
            <v>Монтаж/демонтаж оборудования</v>
          </cell>
          <cell r="H682" t="str">
            <v>№15</v>
          </cell>
          <cell r="I682"/>
          <cell r="J682" t="str">
            <v>ООО «Communication»</v>
          </cell>
          <cell r="K682" t="str">
            <v>№105Д/21/ДУЗ</v>
          </cell>
          <cell r="L682" t="str">
            <v>07 мая 2021г.</v>
          </cell>
          <cell r="M682">
            <v>1000000000</v>
          </cell>
          <cell r="N682"/>
          <cell r="O682"/>
          <cell r="P682"/>
          <cell r="Q682"/>
          <cell r="R682"/>
          <cell r="S682"/>
          <cell r="T682"/>
          <cell r="U682"/>
          <cell r="V682"/>
          <cell r="W682"/>
          <cell r="X682"/>
        </row>
        <row r="683">
          <cell r="A683" t="str">
            <v>KAR1104</v>
          </cell>
          <cell r="B683" t="str">
            <v>CS2051</v>
          </cell>
          <cell r="C683" t="str">
            <v>Нукус</v>
          </cell>
          <cell r="D683" t="str">
            <v>Saribiy</v>
          </cell>
          <cell r="E683" t="str">
            <v xml:space="preserve">Элликалинский р-н, п.Сарыбий, отд .связи                        </v>
          </cell>
          <cell r="F683" t="str">
            <v>«Saribiy (CS2051)»</v>
          </cell>
          <cell r="G683" t="str">
            <v>Монтаж/демонтаж оборудования</v>
          </cell>
          <cell r="H683" t="str">
            <v>№5</v>
          </cell>
          <cell r="I683"/>
          <cell r="J683" t="str">
            <v>ООО «Communication»</v>
          </cell>
          <cell r="K683" t="str">
            <v>№184Д/21/ДУЗ</v>
          </cell>
          <cell r="L683" t="str">
            <v>25 августа 2021г.</v>
          </cell>
          <cell r="M683">
            <v>1000000000</v>
          </cell>
          <cell r="N683"/>
          <cell r="O683"/>
          <cell r="P683"/>
          <cell r="Q683"/>
          <cell r="R683"/>
          <cell r="S683"/>
          <cell r="T683"/>
          <cell r="U683"/>
          <cell r="V683"/>
          <cell r="W683"/>
          <cell r="X683"/>
        </row>
        <row r="684">
          <cell r="A684" t="str">
            <v>KAR1105</v>
          </cell>
          <cell r="B684" t="str">
            <v>CS3253</v>
          </cell>
          <cell r="C684" t="str">
            <v>Нукус</v>
          </cell>
          <cell r="D684" t="str">
            <v>SSG Shorahon</v>
          </cell>
          <cell r="E684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F684" t="str">
            <v>«SSG Shorahon (CS3253)»</v>
          </cell>
          <cell r="G684" t="str">
            <v>Монтаж/демонтаж оборудования</v>
          </cell>
          <cell r="H684" t="str">
            <v>№5</v>
          </cell>
          <cell r="I684"/>
          <cell r="J684" t="str">
            <v>ООО «Communication»</v>
          </cell>
          <cell r="K684" t="str">
            <v>№184Д/21/ДУЗ</v>
          </cell>
          <cell r="L684" t="str">
            <v>25 августа 2021г.</v>
          </cell>
          <cell r="M684">
            <v>1000000000</v>
          </cell>
          <cell r="N684"/>
          <cell r="O684"/>
          <cell r="P684"/>
          <cell r="Q684"/>
          <cell r="R684"/>
          <cell r="S684"/>
          <cell r="T684"/>
          <cell r="U684"/>
          <cell r="V684"/>
          <cell r="W684"/>
          <cell r="X684"/>
        </row>
        <row r="685">
          <cell r="A685" t="str">
            <v>KAR1106</v>
          </cell>
          <cell r="B685" t="str">
            <v>CS2061</v>
          </cell>
          <cell r="C685" t="str">
            <v>Нукус</v>
          </cell>
          <cell r="D685" t="str">
            <v>Turkmankuli</v>
          </cell>
          <cell r="E685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F685" t="str">
            <v>«Turkmankuli (CS2061)»</v>
          </cell>
          <cell r="G685" t="str">
            <v>Монтаж/демонтаж оборудования</v>
          </cell>
          <cell r="H685" t="str">
            <v>№5</v>
          </cell>
          <cell r="I685"/>
          <cell r="J685" t="str">
            <v>ООО «Communication»</v>
          </cell>
          <cell r="K685" t="str">
            <v>№184Д/21/ДУЗ</v>
          </cell>
          <cell r="L685" t="str">
            <v>25 августа 2021г.</v>
          </cell>
          <cell r="M685">
            <v>1000000000</v>
          </cell>
          <cell r="N685"/>
          <cell r="O685"/>
          <cell r="P685"/>
          <cell r="Q685"/>
          <cell r="R685"/>
          <cell r="S685"/>
          <cell r="T685"/>
          <cell r="U685"/>
          <cell r="V685"/>
          <cell r="W685"/>
          <cell r="X685"/>
        </row>
        <row r="686">
          <cell r="A686" t="str">
            <v>KAR1107</v>
          </cell>
          <cell r="B686" t="str">
            <v>CS0484</v>
          </cell>
          <cell r="C686" t="str">
            <v>Нукус</v>
          </cell>
          <cell r="D686" t="str">
            <v>AMTS</v>
          </cell>
          <cell r="E686" t="str">
            <v>г. Нукус, ул. Гарезсизлик, д. 110, АМТС</v>
          </cell>
          <cell r="F686" t="str">
            <v>«AMTS (CS0484)»</v>
          </cell>
          <cell r="G686" t="str">
            <v>Монтаж/демонтаж оборудования</v>
          </cell>
          <cell r="H686" t="str">
            <v>№5</v>
          </cell>
          <cell r="I686"/>
          <cell r="J686" t="str">
            <v>ООО «Communication»</v>
          </cell>
          <cell r="K686" t="str">
            <v>№184Д/21/ДУЗ</v>
          </cell>
          <cell r="L686" t="str">
            <v>25 августа 2021г.</v>
          </cell>
          <cell r="M686">
            <v>1000000000</v>
          </cell>
          <cell r="N686"/>
          <cell r="O686"/>
          <cell r="P686"/>
          <cell r="Q686"/>
          <cell r="R686"/>
          <cell r="S686"/>
          <cell r="T686"/>
          <cell r="U686"/>
          <cell r="V686"/>
          <cell r="W686"/>
          <cell r="X686"/>
        </row>
        <row r="687">
          <cell r="A687" t="str">
            <v>KAR1111</v>
          </cell>
          <cell r="B687" t="str">
            <v>CS2071</v>
          </cell>
          <cell r="C687" t="str">
            <v>Нукус</v>
          </cell>
          <cell r="D687" t="str">
            <v>Nukus J/D kollej</v>
          </cell>
          <cell r="E687" t="str">
            <v>г. Нукус, ул. Досназарова, 4, колледж</v>
          </cell>
          <cell r="F687" t="str">
            <v>«Nukus J/D kollej (CS2071)»</v>
          </cell>
          <cell r="G687" t="str">
            <v>Монтаж/демонтаж оборудования</v>
          </cell>
          <cell r="H687" t="str">
            <v>№5</v>
          </cell>
          <cell r="I687"/>
          <cell r="J687" t="str">
            <v>ООО «Communication»</v>
          </cell>
          <cell r="K687" t="str">
            <v>№184Д/21/ДУЗ</v>
          </cell>
          <cell r="L687" t="str">
            <v>25 августа 2021г.</v>
          </cell>
          <cell r="M687">
            <v>1000000000</v>
          </cell>
          <cell r="N687"/>
          <cell r="O687"/>
          <cell r="P687"/>
          <cell r="Q687"/>
          <cell r="R687"/>
          <cell r="S687"/>
          <cell r="T687"/>
          <cell r="U687"/>
          <cell r="V687"/>
          <cell r="W687"/>
          <cell r="X687"/>
        </row>
        <row r="688">
          <cell r="A688" t="str">
            <v>KAR1114</v>
          </cell>
          <cell r="B688" t="str">
            <v>CS2088</v>
          </cell>
          <cell r="C688" t="str">
            <v>Нукус</v>
          </cell>
          <cell r="D688" t="str">
            <v>RCPBS</v>
          </cell>
          <cell r="E688" t="str">
            <v xml:space="preserve">г.Нукус, ул.Досназарова, д 15, зд. Рес.Центр по проф и борьбе со спидом </v>
          </cell>
          <cell r="F688" t="str">
            <v>«RCPBS (CS2088)»</v>
          </cell>
          <cell r="G688" t="str">
            <v>Монтаж/демонтаж оборудования</v>
          </cell>
          <cell r="H688" t="str">
            <v>№5</v>
          </cell>
          <cell r="I688"/>
          <cell r="J688" t="str">
            <v>ООО «Communication»</v>
          </cell>
          <cell r="K688" t="str">
            <v>№184Д/21/ДУЗ</v>
          </cell>
          <cell r="L688" t="str">
            <v>25 августа 2021г.</v>
          </cell>
          <cell r="M688">
            <v>1000000000</v>
          </cell>
          <cell r="N688"/>
          <cell r="O688"/>
          <cell r="P688"/>
          <cell r="Q688"/>
          <cell r="R688"/>
          <cell r="S688"/>
          <cell r="T688"/>
          <cell r="U688"/>
          <cell r="V688"/>
          <cell r="W688"/>
          <cell r="X688"/>
        </row>
        <row r="689">
          <cell r="A689" t="str">
            <v>KAR1116</v>
          </cell>
          <cell r="B689" t="str">
            <v>CS3241</v>
          </cell>
          <cell r="C689" t="str">
            <v>Нукус</v>
          </cell>
          <cell r="D689" t="str">
            <v>Shkola Ajiniyaz</v>
          </cell>
          <cell r="E689" t="str">
            <v xml:space="preserve">г. Нукус ул, Хамза б/н  Школа  №18  </v>
          </cell>
          <cell r="F689" t="str">
            <v>«Shkola Ajiniyaz (CS3241)»</v>
          </cell>
          <cell r="G689" t="str">
            <v>Монтаж/демонтаж оборудования</v>
          </cell>
          <cell r="H689" t="str">
            <v>№5</v>
          </cell>
          <cell r="I689"/>
          <cell r="J689" t="str">
            <v>ООО «Communication»</v>
          </cell>
          <cell r="K689" t="str">
            <v>№184Д/21/ДУЗ</v>
          </cell>
          <cell r="L689" t="str">
            <v>25 августа 2021г.</v>
          </cell>
          <cell r="M689">
            <v>1000000000</v>
          </cell>
          <cell r="N689"/>
          <cell r="O689"/>
          <cell r="P689"/>
          <cell r="Q689"/>
          <cell r="R689"/>
          <cell r="S689"/>
          <cell r="T689"/>
          <cell r="U689"/>
          <cell r="V689"/>
          <cell r="W689"/>
          <cell r="X689"/>
        </row>
        <row r="690">
          <cell r="A690" t="str">
            <v>KAR1120</v>
          </cell>
          <cell r="B690" t="str">
            <v>KAR1120</v>
          </cell>
          <cell r="C690" t="str">
            <v>Нукус</v>
          </cell>
          <cell r="D690" t="str">
            <v>Selhozhimiya</v>
          </cell>
          <cell r="E690" t="str">
            <v>г.Нукус, ул.Досназарова,12</v>
          </cell>
          <cell r="F690" t="str">
            <v>«Selhozhimiya (KAR1120)»</v>
          </cell>
          <cell r="G690" t="str">
            <v>Монтаж/демонтаж оборудования</v>
          </cell>
          <cell r="H690" t="str">
            <v>№5</v>
          </cell>
          <cell r="I690"/>
          <cell r="J690" t="str">
            <v>ООО «Communication»</v>
          </cell>
          <cell r="K690" t="str">
            <v>№184Д/21/ДУЗ</v>
          </cell>
          <cell r="L690" t="str">
            <v>25 августа 2021г.</v>
          </cell>
          <cell r="M690">
            <v>1000000000</v>
          </cell>
          <cell r="N690"/>
          <cell r="O690"/>
          <cell r="P690"/>
          <cell r="Q690"/>
          <cell r="R690"/>
          <cell r="S690"/>
          <cell r="T690"/>
          <cell r="U690"/>
          <cell r="V690"/>
          <cell r="W690"/>
          <cell r="X690"/>
        </row>
        <row r="691">
          <cell r="A691" t="str">
            <v>KAR1124</v>
          </cell>
          <cell r="B691" t="str">
            <v>CS0465</v>
          </cell>
          <cell r="C691" t="str">
            <v>Нукус</v>
          </cell>
          <cell r="D691" t="str">
            <v>Beruniy</v>
          </cell>
          <cell r="E691" t="str">
            <v>г. Беруни, ул. Халклар Дустлиги, д. 7, РУС</v>
          </cell>
          <cell r="F691" t="str">
            <v>«Beruniy (CS0465)»</v>
          </cell>
          <cell r="G691" t="str">
            <v>Монтаж/демонтаж оборудования</v>
          </cell>
          <cell r="H691" t="str">
            <v>№5</v>
          </cell>
          <cell r="I691"/>
          <cell r="J691" t="str">
            <v>ООО «Communication»</v>
          </cell>
          <cell r="K691" t="str">
            <v>№184Д/21/ДУЗ</v>
          </cell>
          <cell r="L691" t="str">
            <v>25 августа 2021г.</v>
          </cell>
          <cell r="M691">
            <v>1000000000</v>
          </cell>
          <cell r="N691"/>
          <cell r="O691"/>
          <cell r="P691"/>
          <cell r="Q691"/>
          <cell r="R691"/>
          <cell r="S691"/>
          <cell r="T691"/>
          <cell r="U691"/>
          <cell r="V691"/>
          <cell r="W691"/>
          <cell r="X691"/>
        </row>
        <row r="692">
          <cell r="A692" t="str">
            <v>KAR1127</v>
          </cell>
          <cell r="B692" t="str">
            <v>CS0469</v>
          </cell>
          <cell r="C692" t="str">
            <v>Нукус</v>
          </cell>
          <cell r="D692" t="str">
            <v>Bustan</v>
          </cell>
          <cell r="E692" t="str">
            <v>г. Бустан, ул. Ш. Рашидова, 9, РУТ</v>
          </cell>
          <cell r="F692" t="str">
            <v>«Bustan (CS0469)»</v>
          </cell>
          <cell r="G692" t="str">
            <v>Монтаж/демонтаж оборудования</v>
          </cell>
          <cell r="H692" t="str">
            <v>№5</v>
          </cell>
          <cell r="I692"/>
          <cell r="J692" t="str">
            <v>ООО «Communication»</v>
          </cell>
          <cell r="K692" t="str">
            <v>№184Д/21/ДУЗ</v>
          </cell>
          <cell r="L692" t="str">
            <v>25 августа 2021г.</v>
          </cell>
          <cell r="M692">
            <v>1000000000</v>
          </cell>
          <cell r="N692"/>
          <cell r="O692"/>
          <cell r="P692"/>
          <cell r="Q692"/>
          <cell r="R692"/>
          <cell r="S692"/>
          <cell r="T692"/>
          <cell r="U692"/>
          <cell r="V692"/>
          <cell r="W692"/>
          <cell r="X692"/>
        </row>
        <row r="693">
          <cell r="A693" t="str">
            <v>KAR1146</v>
          </cell>
          <cell r="B693" t="str">
            <v>CS2052</v>
          </cell>
          <cell r="C693" t="str">
            <v>Нукус</v>
          </cell>
          <cell r="D693" t="str">
            <v>F/h Beruni</v>
          </cell>
          <cell r="E693" t="str">
            <v>РК, Берунийский р-н, п.Беруний                                     (аул совет Беруни )</v>
          </cell>
          <cell r="F693" t="str">
            <v>«F/h Beruni (CS2052)»</v>
          </cell>
          <cell r="G693" t="str">
            <v>Монтаж/демонтаж оборудования</v>
          </cell>
          <cell r="H693" t="str">
            <v>№5</v>
          </cell>
          <cell r="I693"/>
          <cell r="J693" t="str">
            <v>ООО «Communication»</v>
          </cell>
          <cell r="K693" t="str">
            <v>№184Д/21/ДУЗ</v>
          </cell>
          <cell r="L693" t="str">
            <v>25 августа 2021г.</v>
          </cell>
          <cell r="M693">
            <v>1000000000</v>
          </cell>
          <cell r="N693"/>
          <cell r="O693"/>
          <cell r="P693"/>
          <cell r="Q693"/>
          <cell r="R693"/>
          <cell r="S693"/>
          <cell r="T693"/>
          <cell r="U693"/>
          <cell r="V693"/>
          <cell r="W693"/>
          <cell r="X693"/>
        </row>
        <row r="694">
          <cell r="A694" t="str">
            <v>KAR1176</v>
          </cell>
          <cell r="B694" t="str">
            <v>CS3209</v>
          </cell>
          <cell r="C694" t="str">
            <v>Нукус</v>
          </cell>
          <cell r="D694" t="str">
            <v>Beruniy JBI</v>
          </cell>
          <cell r="E694" t="str">
            <v>г. Беруний, ЖБИ Курилиш материаллари</v>
          </cell>
          <cell r="F694" t="str">
            <v>«Beruniy JBI (CS3209)»</v>
          </cell>
          <cell r="G694" t="str">
            <v>Монтаж/демонтаж оборудования</v>
          </cell>
          <cell r="H694" t="str">
            <v>№5</v>
          </cell>
          <cell r="I694"/>
          <cell r="J694" t="str">
            <v>ООО «Communication»</v>
          </cell>
          <cell r="K694" t="str">
            <v>№184Д/21/ДУЗ</v>
          </cell>
          <cell r="L694" t="str">
            <v>25 августа 2021г.</v>
          </cell>
          <cell r="M694">
            <v>1000000000</v>
          </cell>
          <cell r="N694"/>
          <cell r="O694"/>
          <cell r="P694"/>
          <cell r="Q694"/>
          <cell r="R694"/>
          <cell r="S694"/>
          <cell r="T694"/>
          <cell r="U694"/>
          <cell r="V694"/>
          <cell r="W694"/>
          <cell r="X694"/>
        </row>
        <row r="695">
          <cell r="A695" t="str">
            <v>KAR1200</v>
          </cell>
          <cell r="B695" t="str">
            <v>CS3243</v>
          </cell>
          <cell r="C695" t="str">
            <v>Нукус</v>
          </cell>
          <cell r="D695" t="str">
            <v>Turtkul Proftehkollej</v>
          </cell>
          <cell r="E695" t="str">
            <v>г. Турткуль  ул,  Берунийский  №16   Профтехколледж</v>
          </cell>
          <cell r="F695" t="str">
            <v>«Turtkul Proftehkollej (CS3243)»</v>
          </cell>
          <cell r="G695" t="str">
            <v>Монтаж/демонтаж оборудования</v>
          </cell>
          <cell r="H695" t="str">
            <v>№5</v>
          </cell>
          <cell r="I695"/>
          <cell r="J695" t="str">
            <v>ООО «Communication»</v>
          </cell>
          <cell r="K695" t="str">
            <v>№184Д/21/ДУЗ</v>
          </cell>
          <cell r="L695" t="str">
            <v>25 августа 2021г.</v>
          </cell>
          <cell r="M695">
            <v>1000000000</v>
          </cell>
          <cell r="N695"/>
          <cell r="O695"/>
          <cell r="P695"/>
          <cell r="Q695"/>
          <cell r="R695"/>
          <cell r="S695"/>
          <cell r="T695"/>
          <cell r="U695"/>
          <cell r="V695"/>
          <cell r="W695"/>
          <cell r="X695"/>
        </row>
        <row r="696">
          <cell r="A696" t="str">
            <v>KAR1209</v>
          </cell>
          <cell r="B696" t="str">
            <v>CS3254</v>
          </cell>
          <cell r="C696" t="str">
            <v>Нукус</v>
          </cell>
          <cell r="D696" t="str">
            <v>Uzbekiston</v>
          </cell>
          <cell r="E696" t="str">
            <v>Турткульский  р-он,  ф/х, Узбекистон Селхозводопровод-2</v>
          </cell>
          <cell r="F696" t="str">
            <v>«Uzbekiston (CS3254)»</v>
          </cell>
          <cell r="G696" t="str">
            <v>Монтаж/демонтаж оборудования</v>
          </cell>
          <cell r="H696" t="str">
            <v>№5</v>
          </cell>
          <cell r="I696"/>
          <cell r="J696" t="str">
            <v>ООО «Communication»</v>
          </cell>
          <cell r="K696" t="str">
            <v>№184Д/21/ДУЗ</v>
          </cell>
          <cell r="L696" t="str">
            <v>25 августа 2021г.</v>
          </cell>
          <cell r="M696">
            <v>1000000000</v>
          </cell>
          <cell r="N696"/>
          <cell r="O696"/>
          <cell r="P696"/>
          <cell r="Q696"/>
          <cell r="R696"/>
          <cell r="S696"/>
          <cell r="T696"/>
          <cell r="U696"/>
          <cell r="V696"/>
          <cell r="W696"/>
          <cell r="X696"/>
        </row>
        <row r="697">
          <cell r="A697" t="str">
            <v>KAR1219</v>
          </cell>
          <cell r="B697" t="str">
            <v>CS2085</v>
          </cell>
          <cell r="C697" t="str">
            <v>Нукус</v>
          </cell>
          <cell r="D697" t="str">
            <v>Nukus Mirob
(альт. Shimol gaz taminot)</v>
          </cell>
          <cell r="E697" t="str">
            <v>г. Нукус, ул. Бердах Гузары, 179, УП Шимолгазтаъминот</v>
          </cell>
          <cell r="F697" t="str">
            <v>«Nukus Mirob
(альт. Shimol gaz taminot) (CS2085)»</v>
          </cell>
          <cell r="G697" t="str">
            <v>Монтаж/демонтаж оборудования</v>
          </cell>
          <cell r="H697" t="str">
            <v>№5</v>
          </cell>
          <cell r="I697"/>
          <cell r="J697" t="str">
            <v>ООО «Communication»</v>
          </cell>
          <cell r="K697" t="str">
            <v>№184Д/21/ДУЗ</v>
          </cell>
          <cell r="L697" t="str">
            <v>25 августа 2021г.</v>
          </cell>
          <cell r="M697">
            <v>1000000000</v>
          </cell>
          <cell r="N697"/>
          <cell r="O697"/>
          <cell r="P697"/>
          <cell r="Q697"/>
          <cell r="R697"/>
          <cell r="S697"/>
          <cell r="T697"/>
          <cell r="U697"/>
          <cell r="V697"/>
          <cell r="W697"/>
          <cell r="X697"/>
        </row>
        <row r="698">
          <cell r="A698" t="str">
            <v>KAR1103</v>
          </cell>
          <cell r="B698" t="str">
            <v>CS3265</v>
          </cell>
          <cell r="C698" t="str">
            <v>Нукус</v>
          </cell>
          <cell r="D698" t="str">
            <v>MChJ Sharbat</v>
          </cell>
          <cell r="E698" t="str">
            <v>Элликалинский р-н, Килчинок ОФЙ, МЧЖ Шарбат</v>
          </cell>
          <cell r="F698" t="str">
            <v>«MChJ Sharbat (CS3265)»</v>
          </cell>
          <cell r="G698" t="str">
            <v>Монтаж/демонтаж оборудования</v>
          </cell>
          <cell r="H698" t="str">
            <v>№6</v>
          </cell>
          <cell r="I698"/>
          <cell r="J698" t="str">
            <v>ООО «Communication»</v>
          </cell>
          <cell r="K698" t="str">
            <v>№184Д/21/ДУЗ</v>
          </cell>
          <cell r="L698" t="str">
            <v>25 августа 2021г.</v>
          </cell>
          <cell r="M698">
            <v>1000000000</v>
          </cell>
          <cell r="N698"/>
          <cell r="O698"/>
          <cell r="P698"/>
          <cell r="Q698"/>
          <cell r="R698"/>
          <cell r="S698"/>
          <cell r="T698"/>
          <cell r="U698"/>
          <cell r="V698"/>
          <cell r="W698"/>
          <cell r="X698"/>
        </row>
        <row r="699">
          <cell r="A699" t="str">
            <v>KAR1174</v>
          </cell>
          <cell r="B699" t="str">
            <v>CS3207</v>
          </cell>
          <cell r="C699" t="str">
            <v>Нукус</v>
          </cell>
          <cell r="D699" t="str">
            <v>JBI Liko-ROOTS</v>
          </cell>
          <cell r="E699" t="str">
            <v>г. Беруний, ЖБИ Liko-Roots</v>
          </cell>
          <cell r="F699" t="str">
            <v>«JBI Liko-ROOTS (CS3207)»</v>
          </cell>
          <cell r="G699" t="str">
            <v>Монтаж/демонтаж оборудования</v>
          </cell>
          <cell r="H699" t="str">
            <v>№6</v>
          </cell>
          <cell r="I699"/>
          <cell r="J699" t="str">
            <v>ООО «Communication»</v>
          </cell>
          <cell r="K699" t="str">
            <v>№184Д/21/ДУЗ</v>
          </cell>
          <cell r="L699" t="str">
            <v>25 августа 2021г.</v>
          </cell>
          <cell r="M699">
            <v>1000000000</v>
          </cell>
          <cell r="N699"/>
          <cell r="O699"/>
          <cell r="P699"/>
          <cell r="Q699"/>
          <cell r="R699"/>
          <cell r="S699"/>
          <cell r="T699"/>
          <cell r="U699"/>
          <cell r="V699"/>
          <cell r="W699"/>
          <cell r="X699"/>
        </row>
        <row r="700">
          <cell r="A700" t="str">
            <v>KAR1181</v>
          </cell>
          <cell r="B700" t="str">
            <v>CS3215</v>
          </cell>
          <cell r="C700" t="str">
            <v>Нукус</v>
          </cell>
          <cell r="D700" t="str">
            <v>Hokimiyat</v>
          </cell>
          <cell r="E700" t="str">
            <v>г.Турткуль, ул. Турткуль-53,  Хокимият</v>
          </cell>
          <cell r="F700" t="str">
            <v>«Hokimiyat (CS3215)»</v>
          </cell>
          <cell r="G700" t="str">
            <v>Монтаж/демонтаж оборудования</v>
          </cell>
          <cell r="H700" t="str">
            <v>№6</v>
          </cell>
          <cell r="I700"/>
          <cell r="J700" t="str">
            <v>ООО «Communication»</v>
          </cell>
          <cell r="K700" t="str">
            <v>№184Д/21/ДУЗ</v>
          </cell>
          <cell r="L700" t="str">
            <v>25 августа 2021г.</v>
          </cell>
          <cell r="M700">
            <v>1000000000</v>
          </cell>
          <cell r="N700"/>
          <cell r="O700"/>
          <cell r="P700"/>
          <cell r="Q700"/>
          <cell r="R700"/>
          <cell r="S700"/>
          <cell r="T700"/>
          <cell r="U700"/>
          <cell r="V700"/>
          <cell r="W700"/>
          <cell r="X700"/>
        </row>
        <row r="701">
          <cell r="A701" t="str">
            <v>KAR1182</v>
          </cell>
          <cell r="B701" t="str">
            <v>CS3216</v>
          </cell>
          <cell r="C701" t="str">
            <v>Нукус</v>
          </cell>
          <cell r="D701" t="str">
            <v>MChJ Tamirlash</v>
          </cell>
          <cell r="E701" t="str">
            <v>г. Турткуль, ул. Самаркандская, б/н, МЧЖ Таъмирлаш</v>
          </cell>
          <cell r="F701" t="str">
            <v>«MChJ Tamirlash (CS3216)»</v>
          </cell>
          <cell r="G701" t="str">
            <v>Монтаж/демонтаж оборудования</v>
          </cell>
          <cell r="H701" t="str">
            <v>№6</v>
          </cell>
          <cell r="I701"/>
          <cell r="J701" t="str">
            <v>ООО «Communication»</v>
          </cell>
          <cell r="K701" t="str">
            <v>№184Д/21/ДУЗ</v>
          </cell>
          <cell r="L701" t="str">
            <v>25 августа 2021г.</v>
          </cell>
          <cell r="M701">
            <v>1000000000</v>
          </cell>
          <cell r="N701"/>
          <cell r="O701"/>
          <cell r="P701"/>
          <cell r="Q701"/>
          <cell r="R701"/>
          <cell r="S701"/>
          <cell r="T701"/>
          <cell r="U701"/>
          <cell r="V701"/>
          <cell r="W701"/>
          <cell r="X701"/>
        </row>
        <row r="702">
          <cell r="A702" t="str">
            <v>KAR1183</v>
          </cell>
          <cell r="B702" t="str">
            <v>CS3217</v>
          </cell>
          <cell r="C702" t="str">
            <v>Нукус</v>
          </cell>
          <cell r="D702" t="str">
            <v>Sharof Rashidov</v>
          </cell>
          <cell r="E702" t="str">
            <v>РК, Турткульский р-н, ф/х Ш. Рашидов, водозабор</v>
          </cell>
          <cell r="F702" t="str">
            <v>«Sharof Rashidov (CS3217)»</v>
          </cell>
          <cell r="G702" t="str">
            <v>Монтаж/демонтаж оборудования</v>
          </cell>
          <cell r="H702" t="str">
            <v>№6</v>
          </cell>
          <cell r="I702"/>
          <cell r="J702" t="str">
            <v>ООО «Communication»</v>
          </cell>
          <cell r="K702" t="str">
            <v>№184Д/21/ДУЗ</v>
          </cell>
          <cell r="L702" t="str">
            <v>25 августа 2021г.</v>
          </cell>
          <cell r="M702">
            <v>1000000000</v>
          </cell>
          <cell r="N702"/>
          <cell r="O702"/>
          <cell r="P702"/>
          <cell r="Q702"/>
          <cell r="R702"/>
          <cell r="S702"/>
          <cell r="T702"/>
          <cell r="U702"/>
          <cell r="V702"/>
          <cell r="W702"/>
          <cell r="X702"/>
        </row>
        <row r="703">
          <cell r="A703" t="str">
            <v>KAR1196</v>
          </cell>
          <cell r="B703" t="str">
            <v>CS3236</v>
          </cell>
          <cell r="C703" t="str">
            <v>Нукус</v>
          </cell>
          <cell r="D703" t="str">
            <v>Beruni Stadion</v>
          </cell>
          <cell r="E703" t="str">
            <v>РК, Берунийский р-н, г.Беруний,  Беруни стадион</v>
          </cell>
          <cell r="F703" t="str">
            <v>«Beruni Stadion (CS3236)»</v>
          </cell>
          <cell r="G703" t="str">
            <v>Монтаж/демонтаж оборудования</v>
          </cell>
          <cell r="H703" t="str">
            <v>№6</v>
          </cell>
          <cell r="I703"/>
          <cell r="J703" t="str">
            <v>ООО «Communication»</v>
          </cell>
          <cell r="K703" t="str">
            <v>№184Д/21/ДУЗ</v>
          </cell>
          <cell r="L703" t="str">
            <v>25 августа 2021г.</v>
          </cell>
          <cell r="M703">
            <v>1000000000</v>
          </cell>
          <cell r="N703"/>
          <cell r="O703"/>
          <cell r="P703"/>
          <cell r="Q703"/>
          <cell r="R703"/>
          <cell r="S703"/>
          <cell r="T703"/>
          <cell r="U703"/>
          <cell r="V703"/>
          <cell r="W703"/>
          <cell r="X703"/>
        </row>
        <row r="704">
          <cell r="A704" t="str">
            <v>KAR1207</v>
          </cell>
          <cell r="B704" t="str">
            <v>CS3251</v>
          </cell>
          <cell r="C704" t="str">
            <v>Нукус</v>
          </cell>
          <cell r="D704" t="str">
            <v>Turtkul Akadem. Lizey</v>
          </cell>
          <cell r="E704" t="str">
            <v>РК, Турткульский р-н, г. Турткуль,  ул.Ташкентская, д.43, “Академ. лицей-1”</v>
          </cell>
          <cell r="F704" t="str">
            <v>«Turtkul Akadem. Lizey (CS3251)»</v>
          </cell>
          <cell r="G704" t="str">
            <v>Монтаж/демонтаж оборудования</v>
          </cell>
          <cell r="H704" t="str">
            <v>№6</v>
          </cell>
          <cell r="I704"/>
          <cell r="J704" t="str">
            <v>ООО «Communication»</v>
          </cell>
          <cell r="K704" t="str">
            <v>№184Д/21/ДУЗ</v>
          </cell>
          <cell r="L704" t="str">
            <v>25 августа 2021г.</v>
          </cell>
          <cell r="M704">
            <v>1000000000</v>
          </cell>
          <cell r="N704"/>
          <cell r="O704"/>
          <cell r="P704"/>
          <cell r="Q704"/>
          <cell r="R704"/>
          <cell r="S704"/>
          <cell r="T704"/>
          <cell r="U704"/>
          <cell r="V704"/>
          <cell r="W704"/>
          <cell r="X704"/>
        </row>
        <row r="705">
          <cell r="A705" t="str">
            <v>FRG5304</v>
          </cell>
          <cell r="B705" t="str">
            <v>CS1334</v>
          </cell>
          <cell r="C705" t="str">
            <v>Фергана</v>
          </cell>
          <cell r="D705" t="str">
            <v>Gilkishlak</v>
          </cell>
          <cell r="E705" t="str">
            <v>Учкуприкский р-н, Гози-гиждон КФЙ, п.Гул</v>
          </cell>
          <cell r="F705" t="str">
            <v>«Gilkishlak (CS1334)»</v>
          </cell>
          <cell r="G705" t="str">
            <v>Монтаж/демонтаж оборудования</v>
          </cell>
          <cell r="H705" t="str">
            <v>№4</v>
          </cell>
          <cell r="I705"/>
          <cell r="J705" t="str">
            <v>ООО «Bek Kom Engineering»</v>
          </cell>
          <cell r="K705" t="str">
            <v>№93Д/21/ДУЗ</v>
          </cell>
          <cell r="L705" t="str">
            <v>23 апреля 2021г.</v>
          </cell>
          <cell r="M705">
            <v>1000000000</v>
          </cell>
          <cell r="N705"/>
          <cell r="O705"/>
          <cell r="P705"/>
          <cell r="Q705"/>
          <cell r="R705"/>
          <cell r="S705"/>
          <cell r="T705"/>
          <cell r="U705"/>
          <cell r="V705"/>
          <cell r="W705"/>
          <cell r="X705"/>
        </row>
        <row r="706">
          <cell r="A706" t="str">
            <v>FRG5321</v>
          </cell>
          <cell r="B706" t="str">
            <v>CS0262</v>
          </cell>
          <cell r="C706" t="str">
            <v>Фергана</v>
          </cell>
          <cell r="D706" t="str">
            <v>Besharik</v>
          </cell>
          <cell r="E706" t="str">
            <v>г. Бешарык,ул. Олтин Водий, 108</v>
          </cell>
          <cell r="F706" t="str">
            <v>«Besharik (CS0262)»</v>
          </cell>
          <cell r="G706" t="str">
            <v>Монтаж/демонтаж оборудования</v>
          </cell>
          <cell r="H706" t="str">
            <v>№4</v>
          </cell>
          <cell r="I706"/>
          <cell r="J706" t="str">
            <v>ООО «Bek Kom Engineering»</v>
          </cell>
          <cell r="K706" t="str">
            <v>№93Д/21/ДУЗ</v>
          </cell>
          <cell r="L706" t="str">
            <v>23 апреля 2021г.</v>
          </cell>
          <cell r="M706">
            <v>1000000000</v>
          </cell>
          <cell r="N706"/>
          <cell r="O706"/>
          <cell r="P706"/>
          <cell r="Q706"/>
          <cell r="R706"/>
          <cell r="S706"/>
          <cell r="T706"/>
          <cell r="U706"/>
          <cell r="V706"/>
          <cell r="W706"/>
          <cell r="X706"/>
        </row>
        <row r="707">
          <cell r="A707" t="str">
            <v>FRG5332</v>
          </cell>
          <cell r="B707" t="str">
            <v>CS0271</v>
          </cell>
          <cell r="C707" t="str">
            <v>Фергана</v>
          </cell>
          <cell r="D707" t="str">
            <v>Dangara</v>
          </cell>
          <cell r="E707" t="str">
            <v>г. Дангара, ул. Мукимий, 12</v>
          </cell>
          <cell r="F707" t="str">
            <v>«Dangara (CS0271)»</v>
          </cell>
          <cell r="G707" t="str">
            <v>Монтаж/демонтаж оборудования</v>
          </cell>
          <cell r="H707" t="str">
            <v>№4</v>
          </cell>
          <cell r="I707"/>
          <cell r="J707" t="str">
            <v>ООО «Bek Kom Engineering»</v>
          </cell>
          <cell r="K707" t="str">
            <v>№93Д/21/ДУЗ</v>
          </cell>
          <cell r="L707" t="str">
            <v>23 апреля 2021г.</v>
          </cell>
          <cell r="M707">
            <v>1000000000</v>
          </cell>
          <cell r="N707"/>
          <cell r="O707"/>
          <cell r="P707"/>
          <cell r="Q707"/>
          <cell r="R707"/>
          <cell r="S707"/>
          <cell r="T707"/>
          <cell r="U707"/>
          <cell r="V707"/>
          <cell r="W707"/>
          <cell r="X707"/>
        </row>
        <row r="708">
          <cell r="A708" t="str">
            <v>FRG5335</v>
          </cell>
          <cell r="B708" t="str">
            <v>CS0259</v>
          </cell>
          <cell r="C708" t="str">
            <v>Фергана</v>
          </cell>
          <cell r="D708" t="str">
            <v>RCTA</v>
          </cell>
          <cell r="E708" t="str">
            <v>Ферганская обл., г.Коканд, ул. Истанбул, д.5, колледж (д.6)</v>
          </cell>
          <cell r="F708" t="str">
            <v>«RCTA (CS0259)»</v>
          </cell>
          <cell r="G708" t="str">
            <v>Монтаж/демонтаж оборудования</v>
          </cell>
          <cell r="H708" t="str">
            <v>№4</v>
          </cell>
          <cell r="I708"/>
          <cell r="J708" t="str">
            <v>ООО «Bek Kom Engineering»</v>
          </cell>
          <cell r="K708" t="str">
            <v>№93Д/21/ДУЗ</v>
          </cell>
          <cell r="L708" t="str">
            <v>23 апреля 2021г.</v>
          </cell>
          <cell r="M708">
            <v>1000000000</v>
          </cell>
          <cell r="N708"/>
          <cell r="O708"/>
          <cell r="P708"/>
          <cell r="Q708"/>
          <cell r="R708"/>
          <cell r="S708"/>
          <cell r="T708"/>
          <cell r="U708"/>
          <cell r="V708"/>
          <cell r="W708"/>
          <cell r="X708"/>
        </row>
        <row r="709">
          <cell r="A709" t="str">
            <v>FRG5340</v>
          </cell>
          <cell r="B709" t="str">
            <v>CS0820</v>
          </cell>
          <cell r="C709" t="str">
            <v>Фергана</v>
          </cell>
          <cell r="D709" t="str">
            <v>Guzal Kokand</v>
          </cell>
          <cell r="E709" t="str">
            <v>г.Коканд, ул.Фуркат, 75</v>
          </cell>
          <cell r="F709" t="str">
            <v>«Guzal Kokand (CS0820)»</v>
          </cell>
          <cell r="G709" t="str">
            <v>Монтаж/демонтаж оборудования</v>
          </cell>
          <cell r="H709" t="str">
            <v>№4</v>
          </cell>
          <cell r="I709"/>
          <cell r="J709" t="str">
            <v>ООО «Bek Kom Engineering»</v>
          </cell>
          <cell r="K709" t="str">
            <v>№93Д/21/ДУЗ</v>
          </cell>
          <cell r="L709" t="str">
            <v>23 апреля 2021г.</v>
          </cell>
          <cell r="M709">
            <v>1000000000</v>
          </cell>
          <cell r="N709"/>
          <cell r="O709"/>
          <cell r="P709"/>
          <cell r="Q709"/>
          <cell r="R709"/>
          <cell r="S709"/>
          <cell r="T709"/>
          <cell r="U709"/>
          <cell r="V709"/>
          <cell r="W709"/>
          <cell r="X709"/>
        </row>
        <row r="710">
          <cell r="A710" t="str">
            <v>FRG5341</v>
          </cell>
          <cell r="B710" t="str">
            <v>CS0276</v>
          </cell>
          <cell r="C710" t="str">
            <v>Фергана</v>
          </cell>
          <cell r="D710" t="str">
            <v>Stroykolledj</v>
          </cell>
          <cell r="E710" t="str">
            <v xml:space="preserve">г.Коканд, ул.Насыра, пром.колледж </v>
          </cell>
          <cell r="F710" t="str">
            <v>«Stroykolledj (CS0276)»</v>
          </cell>
          <cell r="G710" t="str">
            <v>Монтаж/демонтаж оборудования</v>
          </cell>
          <cell r="H710" t="str">
            <v>№4</v>
          </cell>
          <cell r="I710"/>
          <cell r="J710" t="str">
            <v>ООО «Bek Kom Engineering»</v>
          </cell>
          <cell r="K710" t="str">
            <v>№93Д/21/ДУЗ</v>
          </cell>
          <cell r="L710" t="str">
            <v>23 апреля 2021г.</v>
          </cell>
          <cell r="M710">
            <v>1000000000</v>
          </cell>
          <cell r="N710"/>
          <cell r="O710"/>
          <cell r="P710"/>
          <cell r="Q710"/>
          <cell r="R710"/>
          <cell r="S710"/>
          <cell r="T710"/>
          <cell r="U710"/>
          <cell r="V710"/>
          <cell r="W710"/>
          <cell r="X710"/>
        </row>
        <row r="711">
          <cell r="A711" t="str">
            <v>FRG5342</v>
          </cell>
          <cell r="B711" t="str">
            <v>CS2313</v>
          </cell>
          <cell r="C711" t="str">
            <v>Фергана</v>
          </cell>
          <cell r="D711" t="str">
            <v>Ukchi</v>
          </cell>
          <cell r="E711" t="str">
            <v>Узбекистанский р-н, п.Укчи, СВП (Ражабгарди, КФЙ)</v>
          </cell>
          <cell r="F711" t="str">
            <v>«Ukchi (CS2313)»</v>
          </cell>
          <cell r="G711" t="str">
            <v>Монтаж/демонтаж оборудования</v>
          </cell>
          <cell r="H711" t="str">
            <v>№4</v>
          </cell>
          <cell r="I711"/>
          <cell r="J711" t="str">
            <v>ООО «Bek Kom Engineering»</v>
          </cell>
          <cell r="K711" t="str">
            <v>№93Д/21/ДУЗ</v>
          </cell>
          <cell r="L711" t="str">
            <v>23 апреля 2021г.</v>
          </cell>
          <cell r="M711">
            <v>1000000000</v>
          </cell>
          <cell r="N711"/>
          <cell r="O711"/>
          <cell r="P711"/>
          <cell r="Q711"/>
          <cell r="R711"/>
          <cell r="S711"/>
          <cell r="T711"/>
          <cell r="U711"/>
          <cell r="V711"/>
          <cell r="W711"/>
          <cell r="X711"/>
        </row>
        <row r="712">
          <cell r="A712" t="str">
            <v>FRG5343</v>
          </cell>
          <cell r="B712" t="str">
            <v>CS2311</v>
          </cell>
          <cell r="C712" t="str">
            <v>Фергана</v>
          </cell>
          <cell r="D712" t="str">
            <v>Karayantak</v>
          </cell>
          <cell r="E712" t="str">
            <v>Ферганская обл., Учкуприкский р-н, п. Караянтак, МФЙ Навруз (магазин)</v>
          </cell>
          <cell r="F712" t="str">
            <v>«Karayantak (CS2311)»</v>
          </cell>
          <cell r="G712" t="str">
            <v>Монтаж/демонтаж оборудования</v>
          </cell>
          <cell r="H712" t="str">
            <v>№4</v>
          </cell>
          <cell r="I712"/>
          <cell r="J712" t="str">
            <v>ООО «Bek Kom Engineering»</v>
          </cell>
          <cell r="K712" t="str">
            <v>№93Д/21/ДУЗ</v>
          </cell>
          <cell r="L712" t="str">
            <v>23 апреля 2021г.</v>
          </cell>
          <cell r="M712">
            <v>1000000000</v>
          </cell>
          <cell r="N712"/>
          <cell r="O712"/>
          <cell r="P712"/>
          <cell r="Q712"/>
          <cell r="R712"/>
          <cell r="S712"/>
          <cell r="T712"/>
          <cell r="U712"/>
          <cell r="V712"/>
          <cell r="W712"/>
          <cell r="X712"/>
        </row>
        <row r="713">
          <cell r="A713" t="str">
            <v>FRG5364</v>
          </cell>
          <cell r="B713" t="str">
            <v>FRG5364</v>
          </cell>
          <cell r="C713" t="str">
            <v>Фергана</v>
          </cell>
          <cell r="D713" t="str">
            <v>Poliklinika Chimion</v>
          </cell>
          <cell r="E713" t="str">
            <v>Ферганская обл., Ферганский р-н, п.Чимион, Чимиён МФЙ, поликлиника</v>
          </cell>
          <cell r="F713" t="str">
            <v>«Poliklinika Chimion (FRG5364)»</v>
          </cell>
          <cell r="G713" t="str">
            <v>Монтаж/демонтаж оборудования</v>
          </cell>
          <cell r="H713" t="str">
            <v>№4</v>
          </cell>
          <cell r="I713"/>
          <cell r="J713" t="str">
            <v>ООО «Bek Kom Engineering»</v>
          </cell>
          <cell r="K713" t="str">
            <v>№93Д/21/ДУЗ</v>
          </cell>
          <cell r="L713" t="str">
            <v>23 апреля 2021г.</v>
          </cell>
          <cell r="M713">
            <v>1000000000</v>
          </cell>
          <cell r="N713"/>
          <cell r="O713"/>
          <cell r="P713"/>
          <cell r="Q713"/>
          <cell r="R713"/>
          <cell r="S713"/>
          <cell r="T713"/>
          <cell r="U713"/>
          <cell r="V713"/>
          <cell r="W713"/>
          <cell r="X713"/>
        </row>
        <row r="714">
          <cell r="A714" t="str">
            <v>FRG5368</v>
          </cell>
          <cell r="B714" t="str">
            <v>CS2306</v>
          </cell>
          <cell r="C714" t="str">
            <v>Фергана</v>
          </cell>
          <cell r="D714" t="str">
            <v>Sarmazar PMK</v>
          </cell>
          <cell r="E714" t="str">
            <v>Ахунбабаевский туман с. Сармазар, ПМК</v>
          </cell>
          <cell r="F714" t="str">
            <v>«Sarmazar PMK (CS2306)»</v>
          </cell>
          <cell r="G714" t="str">
            <v>Монтаж/демонтаж оборудования</v>
          </cell>
          <cell r="H714" t="str">
            <v>№4</v>
          </cell>
          <cell r="I714"/>
          <cell r="J714" t="str">
            <v>ООО «Bek Kom Engineering»</v>
          </cell>
          <cell r="K714" t="str">
            <v>№93Д/21/ДУЗ</v>
          </cell>
          <cell r="L714" t="str">
            <v>23 апреля 2021г.</v>
          </cell>
          <cell r="M714">
            <v>1000000000</v>
          </cell>
          <cell r="N714"/>
          <cell r="O714"/>
          <cell r="P714"/>
          <cell r="Q714"/>
          <cell r="R714"/>
          <cell r="S714"/>
          <cell r="T714"/>
          <cell r="U714"/>
          <cell r="V714"/>
          <cell r="W714"/>
          <cell r="X714"/>
        </row>
        <row r="715">
          <cell r="A715" t="str">
            <v>FRG5391</v>
          </cell>
          <cell r="B715" t="str">
            <v>CS0544</v>
          </cell>
          <cell r="C715" t="str">
            <v>Фергана</v>
          </cell>
          <cell r="D715" t="str">
            <v>Hlopkoprom</v>
          </cell>
          <cell r="E715" t="str">
            <v>Ферганская обл., г.Фергана, ул.Саноат, д.24                  (ул. У.Юсупова)</v>
          </cell>
          <cell r="F715" t="str">
            <v>«Hlopkoprom (CS0544)»</v>
          </cell>
          <cell r="G715" t="str">
            <v>Монтаж/демонтаж оборудования</v>
          </cell>
          <cell r="H715" t="str">
            <v>№4</v>
          </cell>
          <cell r="I715"/>
          <cell r="J715" t="str">
            <v>ООО «Bek Kom Engineering»</v>
          </cell>
          <cell r="K715" t="str">
            <v>№93Д/21/ДУЗ</v>
          </cell>
          <cell r="L715" t="str">
            <v>23 апреля 2021г.</v>
          </cell>
          <cell r="M715">
            <v>1000000000</v>
          </cell>
          <cell r="N715"/>
          <cell r="O715"/>
          <cell r="P715"/>
          <cell r="Q715"/>
          <cell r="R715"/>
          <cell r="S715"/>
          <cell r="T715"/>
          <cell r="U715"/>
          <cell r="V715"/>
          <cell r="W715"/>
          <cell r="X715"/>
        </row>
        <row r="716">
          <cell r="A716" t="str">
            <v>FRG5442</v>
          </cell>
          <cell r="B716" t="str">
            <v>CS1333</v>
          </cell>
          <cell r="C716" t="str">
            <v>Фергана</v>
          </cell>
          <cell r="D716" t="str">
            <v>Sobirjon</v>
          </cell>
          <cell r="E716" t="str">
            <v>Учкуприкский р-н, к. Собиржон, школа №12</v>
          </cell>
          <cell r="F716" t="str">
            <v>«Sobirjon (CS1333)»</v>
          </cell>
          <cell r="G716" t="str">
            <v>Монтаж/демонтаж оборудования</v>
          </cell>
          <cell r="H716" t="str">
            <v>№4</v>
          </cell>
          <cell r="I716"/>
          <cell r="J716" t="str">
            <v>ООО «Bek Kom Engineering»</v>
          </cell>
          <cell r="K716" t="str">
            <v>№93Д/21/ДУЗ</v>
          </cell>
          <cell r="L716" t="str">
            <v>23 апреля 2021г.</v>
          </cell>
          <cell r="M716">
            <v>1000000000</v>
          </cell>
          <cell r="N716"/>
          <cell r="O716"/>
          <cell r="P716"/>
          <cell r="Q716"/>
          <cell r="R716"/>
          <cell r="S716"/>
          <cell r="T716"/>
          <cell r="U716"/>
          <cell r="V716"/>
          <cell r="W716"/>
          <cell r="X716"/>
        </row>
        <row r="717">
          <cell r="A717" t="str">
            <v>DZH3404</v>
          </cell>
          <cell r="B717" t="str">
            <v>CS2736</v>
          </cell>
          <cell r="C717" t="str">
            <v>Джизак</v>
          </cell>
          <cell r="D717" t="str">
            <v>Oblstat</v>
          </cell>
          <cell r="E717" t="str">
            <v xml:space="preserve">г. Джизак, ул. Тукимачилар, д.7                                                              </v>
          </cell>
          <cell r="F717" t="str">
            <v>«Oblstat (CS2736)»</v>
          </cell>
          <cell r="G717" t="str">
            <v>Монтаж/демонтаж оборудования</v>
          </cell>
          <cell r="H717" t="str">
            <v>№10</v>
          </cell>
          <cell r="I717"/>
          <cell r="J717" t="str">
            <v>ООО «Communication»</v>
          </cell>
          <cell r="K717" t="str">
            <v>№183Д/21/ДУЗ</v>
          </cell>
          <cell r="L717" t="str">
            <v>25 августа 2021г.</v>
          </cell>
          <cell r="M717">
            <v>1000000000</v>
          </cell>
          <cell r="N717"/>
          <cell r="O717"/>
          <cell r="P717"/>
          <cell r="Q717"/>
          <cell r="R717"/>
          <cell r="S717"/>
          <cell r="T717"/>
          <cell r="U717"/>
          <cell r="V717"/>
          <cell r="W717"/>
          <cell r="X717"/>
        </row>
        <row r="718">
          <cell r="A718" t="str">
            <v>DZH3419</v>
          </cell>
          <cell r="B718" t="str">
            <v>CS3345</v>
          </cell>
          <cell r="C718" t="str">
            <v>Джизак</v>
          </cell>
          <cell r="D718" t="str">
            <v>Licey Umid</v>
          </cell>
          <cell r="E718" t="str">
            <v>Джизакская обл., г. Джизак, махалля Заргарлик, школа-интернат Умид</v>
          </cell>
          <cell r="F718" t="str">
            <v>«Licey Umid (CS3345)»</v>
          </cell>
          <cell r="G718" t="str">
            <v>Монтаж/демонтаж оборудования</v>
          </cell>
          <cell r="H718" t="str">
            <v>№10</v>
          </cell>
          <cell r="I718"/>
          <cell r="J718" t="str">
            <v>ООО «Communication»</v>
          </cell>
          <cell r="K718" t="str">
            <v>№183Д/21/ДУЗ</v>
          </cell>
          <cell r="L718" t="str">
            <v>25 августа 2021г.</v>
          </cell>
          <cell r="M718">
            <v>1000000000</v>
          </cell>
          <cell r="N718"/>
          <cell r="O718"/>
          <cell r="P718"/>
          <cell r="Q718"/>
          <cell r="R718"/>
          <cell r="S718"/>
          <cell r="T718"/>
          <cell r="U718"/>
          <cell r="V718"/>
          <cell r="W718"/>
          <cell r="X718"/>
        </row>
        <row r="719">
          <cell r="A719" t="str">
            <v>DZH3433</v>
          </cell>
          <cell r="B719" t="str">
            <v>CS0833</v>
          </cell>
          <cell r="C719" t="str">
            <v>Джизак</v>
          </cell>
          <cell r="D719" t="str">
            <v>Jizzaxtamir</v>
          </cell>
          <cell r="E719" t="str">
            <v>г.Джизак, ул.Низом Кушоков, д.104</v>
          </cell>
          <cell r="F719" t="str">
            <v>«Jizzaxtamir (CS0833)»</v>
          </cell>
          <cell r="G719" t="str">
            <v>Монтаж/демонтаж оборудования</v>
          </cell>
          <cell r="H719" t="str">
            <v>№10</v>
          </cell>
          <cell r="I719"/>
          <cell r="J719" t="str">
            <v>ООО «Communication»</v>
          </cell>
          <cell r="K719" t="str">
            <v>№183Д/21/ДУЗ</v>
          </cell>
          <cell r="L719" t="str">
            <v>25 августа 2021г.</v>
          </cell>
          <cell r="M719">
            <v>1000000000</v>
          </cell>
          <cell r="N719"/>
          <cell r="O719"/>
          <cell r="P719"/>
          <cell r="Q719"/>
          <cell r="R719"/>
          <cell r="S719"/>
          <cell r="T719"/>
          <cell r="U719"/>
          <cell r="V719"/>
          <cell r="W719"/>
          <cell r="X719"/>
        </row>
        <row r="720">
          <cell r="A720" t="str">
            <v>DZH3436</v>
          </cell>
          <cell r="B720" t="str">
            <v>CS2721</v>
          </cell>
          <cell r="C720" t="str">
            <v>Джизак</v>
          </cell>
          <cell r="D720" t="str">
            <v>Shkola №7</v>
          </cell>
          <cell r="E720" t="str">
            <v>г. Джихак, м-ля Иттифок, шк. №7</v>
          </cell>
          <cell r="F720" t="str">
            <v>«Shkola №7 (CS2721)»</v>
          </cell>
          <cell r="G720" t="str">
            <v>Монтаж/демонтаж оборудования</v>
          </cell>
          <cell r="H720" t="str">
            <v>№10</v>
          </cell>
          <cell r="I720"/>
          <cell r="J720" t="str">
            <v>ООО «Communication»</v>
          </cell>
          <cell r="K720" t="str">
            <v>№183Д/21/ДУЗ</v>
          </cell>
          <cell r="L720" t="str">
            <v>25 августа 2021г.</v>
          </cell>
          <cell r="M720">
            <v>1000000000</v>
          </cell>
          <cell r="N720"/>
          <cell r="O720"/>
          <cell r="P720"/>
          <cell r="Q720"/>
          <cell r="R720"/>
          <cell r="S720"/>
          <cell r="T720"/>
          <cell r="U720"/>
          <cell r="V720"/>
          <cell r="W720"/>
          <cell r="X720"/>
        </row>
        <row r="721">
          <cell r="A721" t="str">
            <v>DZH3443</v>
          </cell>
          <cell r="B721" t="str">
            <v>DZH3443</v>
          </cell>
          <cell r="C721" t="str">
            <v>Джизак</v>
          </cell>
          <cell r="D721" t="str">
            <v>Jizak Khokimiyat</v>
          </cell>
          <cell r="E721" t="str">
            <v>г. Джизак, ул. Ш. Рашидова, д. 63(cтар д.64), Обл. Хокимият</v>
          </cell>
          <cell r="F721" t="str">
            <v>«Jizak Khokimiyat (DZH3443)»</v>
          </cell>
          <cell r="G721" t="str">
            <v>Монтаж/демонтаж оборудования</v>
          </cell>
          <cell r="H721" t="str">
            <v>№10</v>
          </cell>
          <cell r="I721"/>
          <cell r="J721" t="str">
            <v>ООО «Communication»</v>
          </cell>
          <cell r="K721" t="str">
            <v>№183Д/21/ДУЗ</v>
          </cell>
          <cell r="L721" t="str">
            <v>25 августа 2021г.</v>
          </cell>
          <cell r="M721">
            <v>1000000000</v>
          </cell>
          <cell r="N721"/>
          <cell r="O721"/>
          <cell r="P721"/>
          <cell r="Q721"/>
          <cell r="R721"/>
          <cell r="S721"/>
          <cell r="T721"/>
          <cell r="U721"/>
          <cell r="V721"/>
          <cell r="W721"/>
          <cell r="X721"/>
        </row>
        <row r="722">
          <cell r="A722" t="str">
            <v>DZH3446</v>
          </cell>
          <cell r="B722" t="str">
            <v>CS0371</v>
          </cell>
          <cell r="C722" t="str">
            <v>Джизак</v>
          </cell>
          <cell r="D722" t="str">
            <v>Usmat</v>
          </cell>
          <cell r="E722" t="str">
            <v>г.Усмат,ул.Мустакиллик, музей Хокимията</v>
          </cell>
          <cell r="F722" t="str">
            <v>«Usmat (CS0371)»</v>
          </cell>
          <cell r="G722" t="str">
            <v>Монтаж/демонтаж оборудования</v>
          </cell>
          <cell r="H722" t="str">
            <v>№10</v>
          </cell>
          <cell r="I722"/>
          <cell r="J722" t="str">
            <v>ООО «Communication»</v>
          </cell>
          <cell r="K722" t="str">
            <v>№183Д/21/ДУЗ</v>
          </cell>
          <cell r="L722" t="str">
            <v>25 августа 2021г.</v>
          </cell>
          <cell r="M722">
            <v>1000000000</v>
          </cell>
          <cell r="N722"/>
          <cell r="O722"/>
          <cell r="P722"/>
          <cell r="Q722"/>
          <cell r="R722"/>
          <cell r="S722"/>
          <cell r="T722"/>
          <cell r="U722"/>
          <cell r="V722"/>
          <cell r="W722"/>
          <cell r="X722"/>
        </row>
        <row r="723">
          <cell r="A723" t="str">
            <v>BHR1800</v>
          </cell>
          <cell r="B723" t="str">
            <v>CS0352</v>
          </cell>
          <cell r="C723" t="str">
            <v>Бухара</v>
          </cell>
          <cell r="D723" t="str">
            <v>Bukhara TUMMS</v>
          </cell>
          <cell r="E723" t="str">
            <v>г. Бухара, ул. Гиждуванская, д. 69, ТУММС</v>
          </cell>
          <cell r="F723" t="str">
            <v>«Bukhara TUMMS (CS0352)»</v>
          </cell>
          <cell r="G723" t="str">
            <v>Монтаж/демонтаж оборудования</v>
          </cell>
          <cell r="H723" t="str">
            <v>№17</v>
          </cell>
          <cell r="I723"/>
          <cell r="J723" t="str">
            <v>ООО «Communication»</v>
          </cell>
          <cell r="K723" t="str">
            <v>№104Д/21/ДУЗ</v>
          </cell>
          <cell r="L723" t="str">
            <v>07 мая 2021г.</v>
          </cell>
          <cell r="M723">
            <v>1000000000</v>
          </cell>
          <cell r="N723"/>
          <cell r="O723"/>
          <cell r="P723"/>
          <cell r="Q723"/>
          <cell r="R723"/>
          <cell r="S723"/>
          <cell r="T723"/>
          <cell r="U723"/>
          <cell r="V723"/>
          <cell r="W723"/>
          <cell r="X723"/>
        </row>
        <row r="724">
          <cell r="A724" t="str">
            <v>BHR1802</v>
          </cell>
          <cell r="B724" t="str">
            <v>CS2540</v>
          </cell>
          <cell r="C724" t="str">
            <v>Бухара</v>
          </cell>
          <cell r="D724" t="str">
            <v>Glaznaya bolnitsa</v>
          </cell>
          <cell r="E724" t="str">
            <v>г. Бухара, ул. Шейхон, д.110 (д.114)</v>
          </cell>
          <cell r="F724" t="str">
            <v>«Glaznaya bolnitsa (CS2540)»</v>
          </cell>
          <cell r="G724" t="str">
            <v>Монтаж/демонтаж оборудования</v>
          </cell>
          <cell r="H724" t="str">
            <v>№17</v>
          </cell>
          <cell r="I724"/>
          <cell r="J724" t="str">
            <v>ООО «Communication»</v>
          </cell>
          <cell r="K724" t="str">
            <v>№104Д/21/ДУЗ</v>
          </cell>
          <cell r="L724" t="str">
            <v>07 мая 2021г.</v>
          </cell>
          <cell r="M724">
            <v>1000000000</v>
          </cell>
          <cell r="N724"/>
          <cell r="O724"/>
          <cell r="P724"/>
          <cell r="Q724"/>
          <cell r="R724"/>
          <cell r="S724"/>
          <cell r="T724"/>
          <cell r="U724"/>
          <cell r="V724"/>
          <cell r="W724"/>
          <cell r="X724"/>
        </row>
        <row r="725">
          <cell r="A725" t="str">
            <v>BHR1804</v>
          </cell>
          <cell r="B725" t="str">
            <v>CS2504</v>
          </cell>
          <cell r="C725" t="str">
            <v>Бухара</v>
          </cell>
          <cell r="D725" t="str">
            <v>Madaniyat</v>
          </cell>
          <cell r="E725" t="str">
            <v>Бухарский р-н, КФЙ Работкалмок, п.Ёбихона (Маданият ш.х)</v>
          </cell>
          <cell r="F725" t="str">
            <v>«Madaniyat (CS2504)»</v>
          </cell>
          <cell r="G725" t="str">
            <v>Монтаж/демонтаж оборудования</v>
          </cell>
          <cell r="H725" t="str">
            <v>№17</v>
          </cell>
          <cell r="I725"/>
          <cell r="J725" t="str">
            <v>ООО «Communication»</v>
          </cell>
          <cell r="K725" t="str">
            <v>№104Д/21/ДУЗ</v>
          </cell>
          <cell r="L725" t="str">
            <v>07 мая 2021г.</v>
          </cell>
          <cell r="M725">
            <v>1000000000</v>
          </cell>
          <cell r="N725"/>
          <cell r="O725"/>
          <cell r="P725"/>
          <cell r="Q725"/>
          <cell r="R725"/>
          <cell r="S725"/>
          <cell r="T725"/>
          <cell r="U725"/>
          <cell r="V725"/>
          <cell r="W725"/>
          <cell r="X725"/>
        </row>
        <row r="726">
          <cell r="A726" t="str">
            <v>BHR1805</v>
          </cell>
          <cell r="B726" t="str">
            <v>CS0825</v>
          </cell>
          <cell r="C726" t="str">
            <v>Бухара</v>
          </cell>
          <cell r="D726" t="str">
            <v>Medkolledj</v>
          </cell>
          <cell r="E726" t="str">
            <v>г.Бухара, ул.Т.Фарогий,75 (бывш. 71) перенос на 100м на землю, территория та же</v>
          </cell>
          <cell r="F726" t="str">
            <v>«Medkolledj (CS0825)»</v>
          </cell>
          <cell r="G726" t="str">
            <v>Монтаж/демонтаж оборудования</v>
          </cell>
          <cell r="H726" t="str">
            <v>№17</v>
          </cell>
          <cell r="I726"/>
          <cell r="J726" t="str">
            <v>ООО «Communication»</v>
          </cell>
          <cell r="K726" t="str">
            <v>№104Д/21/ДУЗ</v>
          </cell>
          <cell r="L726" t="str">
            <v>07 мая 2021г.</v>
          </cell>
          <cell r="M726">
            <v>1000000000</v>
          </cell>
          <cell r="N726"/>
          <cell r="O726"/>
          <cell r="P726"/>
          <cell r="Q726"/>
          <cell r="R726"/>
          <cell r="S726"/>
          <cell r="T726"/>
          <cell r="U726"/>
          <cell r="V726"/>
          <cell r="W726"/>
          <cell r="X726"/>
        </row>
        <row r="727">
          <cell r="A727" t="str">
            <v>BHR1806</v>
          </cell>
          <cell r="B727" t="str">
            <v>CS2527</v>
          </cell>
          <cell r="C727" t="str">
            <v>Бухара</v>
          </cell>
          <cell r="D727" t="str">
            <v>Novmetan</v>
          </cell>
          <cell r="E727" t="str">
            <v>Бухарский р-н, КФЙ Кунжи калъа, СВП Новметан (ш/х О. Убайдов)</v>
          </cell>
          <cell r="F727" t="str">
            <v>«Novmetan (CS2527)»</v>
          </cell>
          <cell r="G727" t="str">
            <v>Монтаж/демонтаж оборудования</v>
          </cell>
          <cell r="H727" t="str">
            <v>№17</v>
          </cell>
          <cell r="I727"/>
          <cell r="J727" t="str">
            <v>ООО «Communication»</v>
          </cell>
          <cell r="K727" t="str">
            <v>№104Д/21/ДУЗ</v>
          </cell>
          <cell r="L727" t="str">
            <v>07 мая 2021г.</v>
          </cell>
          <cell r="M727">
            <v>1000000000</v>
          </cell>
          <cell r="N727"/>
          <cell r="O727"/>
          <cell r="P727"/>
          <cell r="Q727"/>
          <cell r="R727"/>
          <cell r="S727"/>
          <cell r="T727"/>
          <cell r="U727"/>
          <cell r="V727"/>
          <cell r="W727"/>
          <cell r="X727"/>
        </row>
        <row r="728">
          <cell r="A728" t="str">
            <v>BHR1811</v>
          </cell>
          <cell r="B728" t="str">
            <v>CS2543</v>
          </cell>
          <cell r="C728" t="str">
            <v>Бухара</v>
          </cell>
          <cell r="D728" t="str">
            <v>Sanat kolleji</v>
          </cell>
          <cell r="E728" t="str">
            <v>г. Бухара, ул. К. Муртазоева, д.16</v>
          </cell>
          <cell r="F728" t="str">
            <v>«Sanat kolleji (CS2543)»</v>
          </cell>
          <cell r="G728" t="str">
            <v>Монтаж/демонтаж оборудования</v>
          </cell>
          <cell r="H728" t="str">
            <v>№17</v>
          </cell>
          <cell r="I728"/>
          <cell r="J728" t="str">
            <v>ООО «Communication»</v>
          </cell>
          <cell r="K728" t="str">
            <v>№104Д/21/ДУЗ</v>
          </cell>
          <cell r="L728" t="str">
            <v>07 мая 2021г.</v>
          </cell>
          <cell r="M728">
            <v>1000000000</v>
          </cell>
          <cell r="N728"/>
          <cell r="O728"/>
          <cell r="P728"/>
          <cell r="Q728"/>
          <cell r="R728"/>
          <cell r="S728"/>
          <cell r="T728"/>
          <cell r="U728"/>
          <cell r="V728"/>
          <cell r="W728"/>
          <cell r="X728"/>
        </row>
        <row r="729">
          <cell r="A729" t="str">
            <v>BHR1816</v>
          </cell>
          <cell r="B729" t="str">
            <v>CS2537</v>
          </cell>
          <cell r="C729" t="str">
            <v>Бухара</v>
          </cell>
          <cell r="D729" t="str">
            <v>Chorchinor</v>
          </cell>
          <cell r="E729" t="str">
            <v>Бух.обл, Каганский р-н, КФЙ Сараен, п.Чорчинор,шк. №12</v>
          </cell>
          <cell r="F729" t="str">
            <v>«Chorchinor (CS2537)»</v>
          </cell>
          <cell r="G729" t="str">
            <v>Монтаж/демонтаж оборудования</v>
          </cell>
          <cell r="H729" t="str">
            <v>№17</v>
          </cell>
          <cell r="I729"/>
          <cell r="J729" t="str">
            <v>ООО «Communication»</v>
          </cell>
          <cell r="K729" t="str">
            <v>№104Д/21/ДУЗ</v>
          </cell>
          <cell r="L729" t="str">
            <v>07 мая 2021г.</v>
          </cell>
          <cell r="M729">
            <v>1000000000</v>
          </cell>
          <cell r="N729"/>
          <cell r="O729"/>
          <cell r="P729"/>
          <cell r="Q729"/>
          <cell r="R729"/>
          <cell r="S729"/>
          <cell r="T729"/>
          <cell r="U729"/>
          <cell r="V729"/>
          <cell r="W729"/>
          <cell r="X729"/>
        </row>
        <row r="730">
          <cell r="A730" t="str">
            <v>BHR1817</v>
          </cell>
          <cell r="B730" t="str">
            <v>CS1916</v>
          </cell>
          <cell r="C730" t="str">
            <v>Бухара</v>
          </cell>
          <cell r="D730" t="str">
            <v>Shkola №35</v>
          </cell>
          <cell r="E730" t="str">
            <v>г. Бухара, ул. А. Сомий, д. 11а</v>
          </cell>
          <cell r="F730" t="str">
            <v>«Shkola №35 (CS1916)»</v>
          </cell>
          <cell r="G730" t="str">
            <v>Монтаж/демонтаж оборудования</v>
          </cell>
          <cell r="H730" t="str">
            <v>№17</v>
          </cell>
          <cell r="I730"/>
          <cell r="J730" t="str">
            <v>ООО «Communication»</v>
          </cell>
          <cell r="K730" t="str">
            <v>№104Д/21/ДУЗ</v>
          </cell>
          <cell r="L730" t="str">
            <v>07 мая 2021г.</v>
          </cell>
          <cell r="M730">
            <v>1000000000</v>
          </cell>
          <cell r="N730"/>
          <cell r="O730"/>
          <cell r="P730"/>
          <cell r="Q730"/>
          <cell r="R730"/>
          <cell r="S730"/>
          <cell r="T730"/>
          <cell r="U730"/>
          <cell r="V730"/>
          <cell r="W730"/>
          <cell r="X730"/>
        </row>
        <row r="731">
          <cell r="A731" t="str">
            <v>BHR1819</v>
          </cell>
          <cell r="B731" t="str">
            <v>CS0559</v>
          </cell>
          <cell r="C731" t="str">
            <v>Бухара</v>
          </cell>
          <cell r="D731" t="str">
            <v>SMF-4</v>
          </cell>
          <cell r="E731" t="str">
            <v>г.Бухара, ул.Муртазаева, д.1/2</v>
          </cell>
          <cell r="F731" t="str">
            <v>«SMF-4 (CS0559)»</v>
          </cell>
          <cell r="G731" t="str">
            <v>Монтаж/демонтаж оборудования</v>
          </cell>
          <cell r="H731" t="str">
            <v>№17</v>
          </cell>
          <cell r="I731"/>
          <cell r="J731" t="str">
            <v>ООО «Communication»</v>
          </cell>
          <cell r="K731" t="str">
            <v>№104Д/21/ДУЗ</v>
          </cell>
          <cell r="L731" t="str">
            <v>07 мая 2021г.</v>
          </cell>
          <cell r="M731">
            <v>1000000000</v>
          </cell>
          <cell r="N731"/>
          <cell r="O731"/>
          <cell r="P731"/>
          <cell r="Q731"/>
          <cell r="R731"/>
          <cell r="S731"/>
          <cell r="T731"/>
          <cell r="U731"/>
          <cell r="V731"/>
          <cell r="W731"/>
          <cell r="X731"/>
        </row>
        <row r="732">
          <cell r="A732" t="str">
            <v>BHR1821</v>
          </cell>
          <cell r="B732" t="str">
            <v>CS0341</v>
          </cell>
          <cell r="C732" t="str">
            <v>Бухара</v>
          </cell>
          <cell r="D732" t="str">
            <v>AMTS</v>
          </cell>
          <cell r="E732" t="str">
            <v>г. Бухара, ул. Муминова, д.2, АМТС</v>
          </cell>
          <cell r="F732" t="str">
            <v>«AMTS (CS0341)»</v>
          </cell>
          <cell r="G732" t="str">
            <v>Монтаж/демонтаж оборудования</v>
          </cell>
          <cell r="H732" t="str">
            <v>№17</v>
          </cell>
          <cell r="I732"/>
          <cell r="J732" t="str">
            <v>ООО «Communication»</v>
          </cell>
          <cell r="K732" t="str">
            <v>№104Д/21/ДУЗ</v>
          </cell>
          <cell r="L732" t="str">
            <v>07 мая 2021г.</v>
          </cell>
          <cell r="M732">
            <v>1000000000</v>
          </cell>
          <cell r="N732"/>
          <cell r="O732"/>
          <cell r="P732"/>
          <cell r="Q732"/>
          <cell r="R732"/>
          <cell r="S732"/>
          <cell r="T732"/>
          <cell r="U732"/>
          <cell r="V732"/>
          <cell r="W732"/>
          <cell r="X732"/>
        </row>
        <row r="733">
          <cell r="A733" t="str">
            <v>BHR1827</v>
          </cell>
          <cell r="B733" t="str">
            <v>CS2512</v>
          </cell>
          <cell r="C733" t="str">
            <v>Бухара</v>
          </cell>
          <cell r="D733" t="str">
            <v>Shirin</v>
          </cell>
          <cell r="E733" t="str">
            <v>Вабкентский р-н, КФЙ Янгикент (Рохкент), п.Ширин</v>
          </cell>
          <cell r="F733" t="str">
            <v>«Shirin (CS2512)»</v>
          </cell>
          <cell r="G733" t="str">
            <v>Монтаж/демонтаж оборудования</v>
          </cell>
          <cell r="H733" t="str">
            <v>№17</v>
          </cell>
          <cell r="I733"/>
          <cell r="J733" t="str">
            <v>ООО «Communication»</v>
          </cell>
          <cell r="K733" t="str">
            <v>№104Д/21/ДУЗ</v>
          </cell>
          <cell r="L733" t="str">
            <v>07 мая 2021г.</v>
          </cell>
          <cell r="M733">
            <v>1000000000</v>
          </cell>
          <cell r="N733"/>
          <cell r="O733"/>
          <cell r="P733"/>
          <cell r="Q733"/>
          <cell r="R733"/>
          <cell r="S733"/>
          <cell r="T733"/>
          <cell r="U733"/>
          <cell r="V733"/>
          <cell r="W733"/>
          <cell r="X733"/>
        </row>
        <row r="734">
          <cell r="A734" t="str">
            <v>BHR1830</v>
          </cell>
          <cell r="B734"/>
          <cell r="C734"/>
          <cell r="D734"/>
          <cell r="E734"/>
          <cell r="F734" t="str">
            <v>« ()»</v>
          </cell>
          <cell r="G734" t="str">
            <v>Монтаж/демонтаж оборудования</v>
          </cell>
          <cell r="H734" t="str">
            <v>№17</v>
          </cell>
          <cell r="I734"/>
          <cell r="J734" t="str">
            <v>ООО «Communication»</v>
          </cell>
          <cell r="K734"/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/>
          <cell r="W734"/>
          <cell r="X734"/>
        </row>
        <row r="735">
          <cell r="A735" t="str">
            <v>BHR1832</v>
          </cell>
          <cell r="B735" t="str">
            <v>BHR1832</v>
          </cell>
          <cell r="C735" t="str">
            <v>Бухара</v>
          </cell>
          <cell r="D735" t="str">
            <v>ATS-226</v>
          </cell>
          <cell r="E735" t="str">
            <v>Бухарская область, г. Бухара, ул. А.Джомий, д. 1</v>
          </cell>
          <cell r="F735" t="str">
            <v>«ATS-226 (BHR1832)»</v>
          </cell>
          <cell r="G735" t="str">
            <v>Монтаж/демонтаж оборудования</v>
          </cell>
          <cell r="H735" t="str">
            <v>№17</v>
          </cell>
          <cell r="I735"/>
          <cell r="J735" t="str">
            <v>ООО «Communication»</v>
          </cell>
          <cell r="K735" t="str">
            <v>№104Д/21/ДУЗ</v>
          </cell>
          <cell r="L735" t="str">
            <v>07 мая 2021г.</v>
          </cell>
          <cell r="M735">
            <v>1000000000</v>
          </cell>
          <cell r="N735"/>
          <cell r="O735"/>
          <cell r="P735"/>
          <cell r="Q735"/>
          <cell r="R735"/>
          <cell r="S735"/>
          <cell r="T735"/>
          <cell r="U735"/>
          <cell r="V735"/>
          <cell r="W735"/>
          <cell r="X735"/>
        </row>
        <row r="736">
          <cell r="A736" t="str">
            <v>BHR1846</v>
          </cell>
          <cell r="B736" t="str">
            <v>CS0359</v>
          </cell>
          <cell r="C736" t="str">
            <v>Бухара</v>
          </cell>
          <cell r="D736" t="str">
            <v>Kagan</v>
          </cell>
          <cell r="E736" t="str">
            <v>г. Каган, ул. Зебинисо, д.2, РРС Каган Бухарской ДСиС</v>
          </cell>
          <cell r="F736" t="str">
            <v>«Kagan (CS0359)»</v>
          </cell>
          <cell r="G736" t="str">
            <v>Монтаж/демонтаж оборудования</v>
          </cell>
          <cell r="H736" t="str">
            <v>№17</v>
          </cell>
          <cell r="I736"/>
          <cell r="J736" t="str">
            <v>ООО «Communication»</v>
          </cell>
          <cell r="K736" t="str">
            <v>№104Д/21/ДУЗ</v>
          </cell>
          <cell r="L736" t="str">
            <v>07 мая 2021г.</v>
          </cell>
          <cell r="M736">
            <v>1000000000</v>
          </cell>
          <cell r="N736"/>
          <cell r="O736"/>
          <cell r="P736"/>
          <cell r="Q736"/>
          <cell r="R736"/>
          <cell r="S736"/>
          <cell r="T736"/>
          <cell r="U736"/>
          <cell r="V736"/>
          <cell r="W736"/>
          <cell r="X736"/>
        </row>
        <row r="737">
          <cell r="A737" t="str">
            <v>BHR1875</v>
          </cell>
          <cell r="B737" t="str">
            <v>CS2519</v>
          </cell>
          <cell r="C737" t="str">
            <v>Бухара</v>
          </cell>
          <cell r="D737" t="str">
            <v>Bukharagusht</v>
          </cell>
          <cell r="E737" t="str">
            <v>г. Бухара Шарк-1, ул. Гагарина,д.38</v>
          </cell>
          <cell r="F737" t="str">
            <v>«Bukharagusht (CS2519)»</v>
          </cell>
          <cell r="G737" t="str">
            <v>Монтаж/демонтаж оборудования</v>
          </cell>
          <cell r="H737" t="str">
            <v>№17</v>
          </cell>
          <cell r="I737"/>
          <cell r="J737" t="str">
            <v>ООО «Communication»</v>
          </cell>
          <cell r="K737" t="str">
            <v>№104Д/21/ДУЗ</v>
          </cell>
          <cell r="L737" t="str">
            <v>07 мая 2021г.</v>
          </cell>
          <cell r="M737">
            <v>1000000000</v>
          </cell>
          <cell r="N737"/>
          <cell r="O737"/>
          <cell r="P737"/>
          <cell r="Q737"/>
          <cell r="R737"/>
          <cell r="S737"/>
          <cell r="T737"/>
          <cell r="U737"/>
          <cell r="V737"/>
          <cell r="W737"/>
          <cell r="X737"/>
        </row>
        <row r="738">
          <cell r="A738" t="str">
            <v>BHR1886</v>
          </cell>
          <cell r="B738" t="str">
            <v>CS2539</v>
          </cell>
          <cell r="C738" t="str">
            <v>Бухара</v>
          </cell>
          <cell r="D738" t="str">
            <v>ABMK VIB ATK</v>
          </cell>
          <cell r="E738" t="str">
            <v>г. Бухара, ул. Ширбуддин, д.9</v>
          </cell>
          <cell r="F738" t="str">
            <v>«ABMK VIB ATK (CS2539)»</v>
          </cell>
          <cell r="G738" t="str">
            <v>Монтаж/демонтаж оборудования</v>
          </cell>
          <cell r="H738" t="str">
            <v>№17</v>
          </cell>
          <cell r="I738"/>
          <cell r="J738" t="str">
            <v>ООО «Communication»</v>
          </cell>
          <cell r="K738" t="str">
            <v>№104Д/21/ДУЗ</v>
          </cell>
          <cell r="L738" t="str">
            <v>07 мая 2021г.</v>
          </cell>
          <cell r="M738">
            <v>1000000000</v>
          </cell>
          <cell r="N738"/>
          <cell r="O738"/>
          <cell r="P738"/>
          <cell r="Q738"/>
          <cell r="R738"/>
          <cell r="S738"/>
          <cell r="T738"/>
          <cell r="U738"/>
          <cell r="V738"/>
          <cell r="W738"/>
          <cell r="X738"/>
        </row>
        <row r="739">
          <cell r="A739" t="str">
            <v>YAN3900</v>
          </cell>
          <cell r="B739" t="str">
            <v>CS0922</v>
          </cell>
          <cell r="C739" t="str">
            <v>Янгиюль</v>
          </cell>
          <cell r="D739" t="str">
            <v>Yallama MMTP</v>
          </cell>
          <cell r="E739" t="str">
            <v>Чиназский р-н, п. Ялама, ММТП Чиноз Ахунбабаев</v>
          </cell>
          <cell r="F739" t="str">
            <v>«Yallama MMTP (CS0922)»</v>
          </cell>
          <cell r="G739" t="str">
            <v>Монтаж/демонтаж оборудования</v>
          </cell>
          <cell r="H739" t="str">
            <v>№16</v>
          </cell>
          <cell r="I739"/>
          <cell r="J739" t="str">
            <v>ООО «Communication»</v>
          </cell>
          <cell r="K739" t="str">
            <v>№105Д/21/ДУЗ</v>
          </cell>
          <cell r="L739" t="str">
            <v>07 мая 2021г.</v>
          </cell>
          <cell r="M739">
            <v>1000000000</v>
          </cell>
          <cell r="N739"/>
          <cell r="O739"/>
          <cell r="P739"/>
          <cell r="Q739"/>
          <cell r="R739"/>
          <cell r="S739"/>
          <cell r="T739"/>
          <cell r="U739"/>
          <cell r="V739"/>
          <cell r="W739"/>
          <cell r="X739"/>
        </row>
        <row r="740">
          <cell r="A740" t="str">
            <v>YAN3901</v>
          </cell>
          <cell r="B740" t="str">
            <v>CS0921</v>
          </cell>
          <cell r="C740" t="str">
            <v>Янгиюль</v>
          </cell>
          <cell r="D740" t="str">
            <v>OOO Farhod LTD</v>
          </cell>
          <cell r="E740" t="str">
            <v>г. Чиназ, ул. Беруний, ООО ФарходЛТД</v>
          </cell>
          <cell r="F740" t="str">
            <v>«OOO Farhod LTD (CS0921)»</v>
          </cell>
          <cell r="G740" t="str">
            <v>Монтаж/демонтаж оборудования</v>
          </cell>
          <cell r="H740" t="str">
            <v>№16</v>
          </cell>
          <cell r="I740"/>
          <cell r="J740" t="str">
            <v>ООО «Communication»</v>
          </cell>
          <cell r="K740" t="str">
            <v>№105Д/21/ДУЗ</v>
          </cell>
          <cell r="L740" t="str">
            <v>07 мая 2021г.</v>
          </cell>
          <cell r="M740">
            <v>1000000000</v>
          </cell>
          <cell r="N740"/>
          <cell r="O740"/>
          <cell r="P740"/>
          <cell r="Q740"/>
          <cell r="R740"/>
          <cell r="S740"/>
          <cell r="T740"/>
          <cell r="U740"/>
          <cell r="V740"/>
          <cell r="W740"/>
          <cell r="X740"/>
        </row>
        <row r="741">
          <cell r="A741" t="str">
            <v>YAN3902</v>
          </cell>
          <cell r="B741" t="str">
            <v>CS0076</v>
          </cell>
          <cell r="C741" t="str">
            <v>Янгиюль</v>
          </cell>
          <cell r="D741" t="str">
            <v>RRC Okshina V.N.</v>
          </cell>
          <cell r="E741" t="str">
            <v>Чиназский р-н, к. Т. Эрназарова</v>
          </cell>
          <cell r="F741" t="str">
            <v>«RRC Okshina V.N. (CS0076)»</v>
          </cell>
          <cell r="G741" t="str">
            <v>Монтаж/демонтаж оборудования</v>
          </cell>
          <cell r="H741" t="str">
            <v>№16</v>
          </cell>
          <cell r="I741"/>
          <cell r="J741" t="str">
            <v>ООО «Communication»</v>
          </cell>
          <cell r="K741" t="str">
            <v>№105Д/21/ДУЗ</v>
          </cell>
          <cell r="L741" t="str">
            <v>07 мая 2021г.</v>
          </cell>
          <cell r="M741">
            <v>1000000000</v>
          </cell>
          <cell r="N741"/>
          <cell r="O741"/>
          <cell r="P741"/>
          <cell r="Q741"/>
          <cell r="R741"/>
          <cell r="S741"/>
          <cell r="T741"/>
          <cell r="U741"/>
          <cell r="V741"/>
          <cell r="W741"/>
          <cell r="X741"/>
        </row>
        <row r="742">
          <cell r="A742" t="str">
            <v>YAN3904</v>
          </cell>
          <cell r="B742" t="str">
            <v>CS0925</v>
          </cell>
          <cell r="C742" t="str">
            <v>Янгиюль</v>
          </cell>
          <cell r="D742" t="str">
            <v>Halkabad</v>
          </cell>
          <cell r="E742" t="str">
            <v>Янгиюльский р-н, п. Халкабад, ш/х У.Юсупов, здание правления</v>
          </cell>
          <cell r="F742" t="str">
            <v>«Halkabad (CS0925)»</v>
          </cell>
          <cell r="G742" t="str">
            <v>Монтаж/демонтаж оборудования</v>
          </cell>
          <cell r="H742" t="str">
            <v>№16</v>
          </cell>
          <cell r="I742"/>
          <cell r="J742" t="str">
            <v>ООО «Communication»</v>
          </cell>
          <cell r="K742" t="str">
            <v>№105Д/21/ДУЗ</v>
          </cell>
          <cell r="L742" t="str">
            <v>07 мая 2021г.</v>
          </cell>
          <cell r="M742">
            <v>1000000000</v>
          </cell>
          <cell r="N742"/>
          <cell r="O742"/>
          <cell r="P742"/>
          <cell r="Q742"/>
          <cell r="R742"/>
          <cell r="S742"/>
          <cell r="T742"/>
          <cell r="U742"/>
          <cell r="V742"/>
          <cell r="W742"/>
          <cell r="X742"/>
        </row>
        <row r="743">
          <cell r="A743" t="str">
            <v>YAN3906</v>
          </cell>
          <cell r="B743" t="str">
            <v>CS0873</v>
          </cell>
          <cell r="C743" t="str">
            <v>Янгиюль</v>
          </cell>
          <cell r="D743" t="str">
            <v>OOO TTMZ</v>
          </cell>
          <cell r="E743" t="str">
            <v>Янгиюльский р-н, п. Эски Каунчи, ул. Уразова, д.2, ТТМЗ Мева сабзавот</v>
          </cell>
          <cell r="F743" t="str">
            <v>«OOO TTMZ (CS0873)»</v>
          </cell>
          <cell r="G743" t="str">
            <v>Монтаж/демонтаж оборудования</v>
          </cell>
          <cell r="H743" t="str">
            <v>№16</v>
          </cell>
          <cell r="I743"/>
          <cell r="J743" t="str">
            <v>ООО «Communication»</v>
          </cell>
          <cell r="K743" t="str">
            <v>№105Д/21/ДУЗ</v>
          </cell>
          <cell r="L743" t="str">
            <v>07 мая 2021г.</v>
          </cell>
          <cell r="M743">
            <v>1000000000</v>
          </cell>
          <cell r="N743"/>
          <cell r="O743"/>
          <cell r="P743"/>
          <cell r="Q743"/>
          <cell r="R743"/>
          <cell r="S743"/>
          <cell r="T743"/>
          <cell r="U743"/>
          <cell r="V743"/>
          <cell r="W743"/>
          <cell r="X743"/>
        </row>
        <row r="744">
          <cell r="A744" t="str">
            <v>YAN3907</v>
          </cell>
          <cell r="B744" t="str">
            <v>CS0933</v>
          </cell>
          <cell r="C744" t="str">
            <v>Янгиюль</v>
          </cell>
          <cell r="D744" t="str">
            <v>Niyazbash</v>
          </cell>
          <cell r="E744" t="str">
            <v>Янгиюльский р-н, Ниязбаш КФЙ, ул. Авазова</v>
          </cell>
          <cell r="F744" t="str">
            <v>«Niyazbash (CS0933)»</v>
          </cell>
          <cell r="G744" t="str">
            <v>Монтаж/демонтаж оборудования</v>
          </cell>
          <cell r="H744" t="str">
            <v>№16</v>
          </cell>
          <cell r="I744"/>
          <cell r="J744" t="str">
            <v>ООО «Communication»</v>
          </cell>
          <cell r="K744" t="str">
            <v>№105Д/21/ДУЗ</v>
          </cell>
          <cell r="L744" t="str">
            <v>07 мая 2021г.</v>
          </cell>
          <cell r="M744">
            <v>1000000000</v>
          </cell>
          <cell r="N744"/>
          <cell r="O744"/>
          <cell r="P744"/>
          <cell r="Q744"/>
          <cell r="R744"/>
          <cell r="S744"/>
          <cell r="T744"/>
          <cell r="U744"/>
          <cell r="V744"/>
          <cell r="W744"/>
          <cell r="X744"/>
        </row>
        <row r="745">
          <cell r="A745" t="str">
            <v>YAN3909</v>
          </cell>
          <cell r="B745" t="str">
            <v>CS3411</v>
          </cell>
          <cell r="C745" t="str">
            <v>Янгиюль</v>
          </cell>
          <cell r="D745" t="str">
            <v>Yangiyul bazar</v>
          </cell>
          <cell r="E745" t="str">
            <v>г. Янгиюль, ул. Самаркандская, д.215,ООО Expert-construction</v>
          </cell>
          <cell r="F745" t="str">
            <v>«Yangiyul bazar (CS3411)»</v>
          </cell>
          <cell r="G745" t="str">
            <v>Монтаж/демонтаж оборудования</v>
          </cell>
          <cell r="H745" t="str">
            <v>№16</v>
          </cell>
          <cell r="I745"/>
          <cell r="J745" t="str">
            <v>ООО «Communication»</v>
          </cell>
          <cell r="K745" t="str">
            <v>№105Д/21/ДУЗ</v>
          </cell>
          <cell r="L745" t="str">
            <v>07 мая 2021г.</v>
          </cell>
          <cell r="M745">
            <v>1000000000</v>
          </cell>
          <cell r="N745"/>
          <cell r="O745"/>
          <cell r="P745"/>
          <cell r="Q745"/>
          <cell r="R745"/>
          <cell r="S745"/>
          <cell r="T745"/>
          <cell r="U745"/>
          <cell r="V745"/>
          <cell r="W745"/>
          <cell r="X745"/>
        </row>
        <row r="746">
          <cell r="A746" t="str">
            <v>YAN3912</v>
          </cell>
          <cell r="B746" t="str">
            <v>CS0171</v>
          </cell>
          <cell r="C746" t="str">
            <v>Янгиюль</v>
          </cell>
          <cell r="D746" t="str">
            <v>Gulbahor</v>
          </cell>
          <cell r="E746" t="str">
            <v>г. Гульбахор, ул. Ш. Рашидова, д.2, АТС-6</v>
          </cell>
          <cell r="F746" t="str">
            <v>«Gulbahor (CS0171)»</v>
          </cell>
          <cell r="G746" t="str">
            <v>Монтаж/демонтаж оборудования</v>
          </cell>
          <cell r="H746" t="str">
            <v>№16</v>
          </cell>
          <cell r="I746"/>
          <cell r="J746" t="str">
            <v>ООО «Communication»</v>
          </cell>
          <cell r="K746" t="str">
            <v>№105Д/21/ДУЗ</v>
          </cell>
          <cell r="L746" t="str">
            <v>07 мая 2021г.</v>
          </cell>
          <cell r="M746">
            <v>1000000000</v>
          </cell>
          <cell r="N746"/>
          <cell r="O746"/>
          <cell r="P746"/>
          <cell r="Q746"/>
          <cell r="R746"/>
          <cell r="S746"/>
          <cell r="T746"/>
          <cell r="U746"/>
          <cell r="V746"/>
          <cell r="W746"/>
          <cell r="X746"/>
        </row>
        <row r="747">
          <cell r="A747" t="str">
            <v>YAN3913</v>
          </cell>
          <cell r="B747" t="str">
            <v>CS0870</v>
          </cell>
          <cell r="C747" t="str">
            <v>Янгиюль</v>
          </cell>
          <cell r="D747" t="str">
            <v>Dangir</v>
          </cell>
          <cell r="E747" t="str">
            <v>Янгиюльский р-н, п. Дангир, КФЙ Навбахор</v>
          </cell>
          <cell r="F747" t="str">
            <v>«Dangir (CS0870)»</v>
          </cell>
          <cell r="G747" t="str">
            <v>Монтаж/демонтаж оборудования</v>
          </cell>
          <cell r="H747" t="str">
            <v>№16</v>
          </cell>
          <cell r="I747"/>
          <cell r="J747" t="str">
            <v>ООО «Communication»</v>
          </cell>
          <cell r="K747" t="str">
            <v>№105Д/21/ДУЗ</v>
          </cell>
          <cell r="L747" t="str">
            <v>07 мая 2021г.</v>
          </cell>
          <cell r="M747">
            <v>1000000000</v>
          </cell>
          <cell r="N747"/>
          <cell r="O747"/>
          <cell r="P747"/>
          <cell r="Q747"/>
          <cell r="R747"/>
          <cell r="S747"/>
          <cell r="T747"/>
          <cell r="U747"/>
          <cell r="V747"/>
          <cell r="W747"/>
          <cell r="X747"/>
        </row>
        <row r="748">
          <cell r="A748" t="str">
            <v>YAN3914</v>
          </cell>
          <cell r="B748" t="str">
            <v>CS0934</v>
          </cell>
          <cell r="C748" t="str">
            <v>Янгиюль</v>
          </cell>
          <cell r="D748" t="str">
            <v>Transsvyaz</v>
          </cell>
          <cell r="E748" t="str">
            <v>г. Янгиюль, ул. Чарикова, д.3</v>
          </cell>
          <cell r="F748" t="str">
            <v>«Transsvyaz (CS0934)»</v>
          </cell>
          <cell r="G748" t="str">
            <v>Монтаж/демонтаж оборудования</v>
          </cell>
          <cell r="H748" t="str">
            <v>№16</v>
          </cell>
          <cell r="I748"/>
          <cell r="J748" t="str">
            <v>ООО «Communication»</v>
          </cell>
          <cell r="K748" t="str">
            <v>№105Д/21/ДУЗ</v>
          </cell>
          <cell r="L748" t="str">
            <v>07 мая 2021г.</v>
          </cell>
          <cell r="M748">
            <v>1000000000</v>
          </cell>
          <cell r="N748"/>
          <cell r="O748"/>
          <cell r="P748"/>
          <cell r="Q748"/>
          <cell r="R748"/>
          <cell r="S748"/>
          <cell r="T748"/>
          <cell r="U748"/>
          <cell r="V748"/>
          <cell r="W748"/>
          <cell r="X748"/>
        </row>
        <row r="749">
          <cell r="A749" t="str">
            <v>YAN3917</v>
          </cell>
          <cell r="B749" t="str">
            <v>CS3417</v>
          </cell>
          <cell r="C749" t="str">
            <v>Янгиюль</v>
          </cell>
          <cell r="D749" t="str">
            <v>Kahramon</v>
          </cell>
          <cell r="E749" t="str">
            <v>Ташкентская область, Зангиатинский район, КФЙ Эркин</v>
          </cell>
          <cell r="F749" t="str">
            <v>«Kahramon (CS3417)»</v>
          </cell>
          <cell r="G749" t="str">
            <v>Монтаж/демонтаж оборудования</v>
          </cell>
          <cell r="H749" t="str">
            <v>№16</v>
          </cell>
          <cell r="I749"/>
          <cell r="J749" t="str">
            <v>ООО «Communication»</v>
          </cell>
          <cell r="K749" t="str">
            <v>№105Д/21/ДУЗ</v>
          </cell>
          <cell r="L749" t="str">
            <v>07 мая 2021г.</v>
          </cell>
          <cell r="M749">
            <v>1000000000</v>
          </cell>
          <cell r="N749"/>
          <cell r="O749"/>
          <cell r="P749"/>
          <cell r="Q749"/>
          <cell r="R749"/>
          <cell r="S749"/>
          <cell r="T749"/>
          <cell r="U749"/>
          <cell r="V749"/>
          <cell r="W749"/>
          <cell r="X749"/>
        </row>
        <row r="750">
          <cell r="A750" t="str">
            <v>YAN3919</v>
          </cell>
          <cell r="B750" t="str">
            <v>CS0880</v>
          </cell>
          <cell r="C750" t="str">
            <v>Янгиюль</v>
          </cell>
          <cell r="D750" t="str">
            <v>OOO Yangiyul Avtoustoz</v>
          </cell>
          <cell r="E750" t="str">
            <v>г. Янгиюль, ул. Ковунчитепа, 3</v>
          </cell>
          <cell r="F750" t="str">
            <v>«OOO Yangiyul Avtoustoz (CS0880)»</v>
          </cell>
          <cell r="G750" t="str">
            <v>Монтаж/демонтаж оборудования</v>
          </cell>
          <cell r="H750" t="str">
            <v>№16</v>
          </cell>
          <cell r="I750"/>
          <cell r="J750" t="str">
            <v>ООО «Communication»</v>
          </cell>
          <cell r="K750" t="str">
            <v>№105Д/21/ДУЗ</v>
          </cell>
          <cell r="L750" t="str">
            <v>07 мая 2021г.</v>
          </cell>
          <cell r="M750">
            <v>1000000000</v>
          </cell>
          <cell r="N750"/>
          <cell r="O750"/>
          <cell r="P750"/>
          <cell r="Q750"/>
          <cell r="R750"/>
          <cell r="S750"/>
          <cell r="T750"/>
          <cell r="U750"/>
          <cell r="V750"/>
          <cell r="W750"/>
          <cell r="X750"/>
        </row>
        <row r="751">
          <cell r="A751" t="str">
            <v>YAN3920</v>
          </cell>
          <cell r="B751" t="str">
            <v>CS0907</v>
          </cell>
          <cell r="C751" t="str">
            <v>Янгиюль</v>
          </cell>
          <cell r="D751" t="str">
            <v>Pskent</v>
          </cell>
          <cell r="E751" t="str">
            <v>г. Пскент, ул. А. Темура, 103, Почта</v>
          </cell>
          <cell r="F751" t="str">
            <v>«Pskent (CS0907)»</v>
          </cell>
          <cell r="G751" t="str">
            <v>Монтаж/демонтаж оборудования</v>
          </cell>
          <cell r="H751" t="str">
            <v>№16</v>
          </cell>
          <cell r="I751"/>
          <cell r="J751" t="str">
            <v>ООО «Communication»</v>
          </cell>
          <cell r="K751" t="str">
            <v>№105Д/21/ДУЗ</v>
          </cell>
          <cell r="L751" t="str">
            <v>07 мая 2021г.</v>
          </cell>
          <cell r="M751">
            <v>1000000000</v>
          </cell>
          <cell r="N751"/>
          <cell r="O751"/>
          <cell r="P751"/>
          <cell r="Q751"/>
          <cell r="R751"/>
          <cell r="S751"/>
          <cell r="T751"/>
          <cell r="U751"/>
          <cell r="V751"/>
          <cell r="W751"/>
          <cell r="X751"/>
        </row>
        <row r="752">
          <cell r="A752" t="str">
            <v>YAN3921</v>
          </cell>
          <cell r="B752" t="str">
            <v>CS0928</v>
          </cell>
          <cell r="C752" t="str">
            <v>Янгиюль</v>
          </cell>
          <cell r="D752" t="str">
            <v>Vatan Parvar</v>
          </cell>
          <cell r="E752" t="str">
            <v>г.Янгиюль, ул.Самаркандская,1</v>
          </cell>
          <cell r="F752" t="str">
            <v>«Vatan Parvar (CS0928)»</v>
          </cell>
          <cell r="G752" t="str">
            <v>Монтаж/демонтаж оборудования</v>
          </cell>
          <cell r="H752" t="str">
            <v>№16</v>
          </cell>
          <cell r="I752"/>
          <cell r="J752" t="str">
            <v>ООО «Communication»</v>
          </cell>
          <cell r="K752" t="str">
            <v>№105Д/21/ДУЗ</v>
          </cell>
          <cell r="L752" t="str">
            <v>07 мая 2021г.</v>
          </cell>
          <cell r="M752">
            <v>1000000000</v>
          </cell>
          <cell r="N752"/>
          <cell r="O752"/>
          <cell r="P752"/>
          <cell r="Q752"/>
          <cell r="R752"/>
          <cell r="S752"/>
          <cell r="T752"/>
          <cell r="U752"/>
          <cell r="V752"/>
          <cell r="W752"/>
          <cell r="X752"/>
        </row>
        <row r="753">
          <cell r="A753" t="str">
            <v>YAN3922</v>
          </cell>
          <cell r="B753" t="str">
            <v>CS0932</v>
          </cell>
          <cell r="C753" t="str">
            <v>Янгиюль</v>
          </cell>
          <cell r="D753" t="str">
            <v>TPK Rehsi Ona</v>
          </cell>
          <cell r="E753" t="str">
            <v>Янгиюльский р-н, Ниязбаш КФЙ, ул. Авазова, д.1</v>
          </cell>
          <cell r="F753" t="str">
            <v>«TPK Rehsi Ona (CS0932)»</v>
          </cell>
          <cell r="G753" t="str">
            <v>Монтаж/демонтаж оборудования</v>
          </cell>
          <cell r="H753" t="str">
            <v>№16</v>
          </cell>
          <cell r="I753"/>
          <cell r="J753" t="str">
            <v>ООО «Communication»</v>
          </cell>
          <cell r="K753" t="str">
            <v>№105Д/21/ДУЗ</v>
          </cell>
          <cell r="L753" t="str">
            <v>07 мая 2021г.</v>
          </cell>
          <cell r="M753">
            <v>1000000000</v>
          </cell>
          <cell r="N753"/>
          <cell r="O753"/>
          <cell r="P753"/>
          <cell r="Q753"/>
          <cell r="R753"/>
          <cell r="S753"/>
          <cell r="T753"/>
          <cell r="U753"/>
          <cell r="V753"/>
          <cell r="W753"/>
          <cell r="X753"/>
        </row>
        <row r="754">
          <cell r="A754" t="str">
            <v>TSH4182</v>
          </cell>
          <cell r="B754" t="str">
            <v>CS3008</v>
          </cell>
          <cell r="C754" t="str">
            <v>Ташкент</v>
          </cell>
          <cell r="D754" t="str">
            <v>Resp. vet. Laboratoria</v>
          </cell>
          <cell r="E754" t="str">
            <v>Чиланз. Р-н, ул. И. Усманова, 100</v>
          </cell>
          <cell r="F754" t="str">
            <v>«Resp. vet. Laboratoria (CS3008)»</v>
          </cell>
          <cell r="G754" t="str">
            <v>Монтаж/демонтаж оборудования</v>
          </cell>
          <cell r="H754" t="str">
            <v>№5</v>
          </cell>
          <cell r="I754"/>
          <cell r="J754" t="str">
            <v>ООО «NJ Group»</v>
          </cell>
          <cell r="K754" t="str">
            <v>№250Д/21/ДУЗ</v>
          </cell>
          <cell r="L754" t="str">
            <v>30 ноября 2021г.</v>
          </cell>
          <cell r="M754">
            <v>2800000000</v>
          </cell>
          <cell r="N754"/>
          <cell r="O754"/>
          <cell r="P754"/>
          <cell r="Q754"/>
          <cell r="R754"/>
          <cell r="S754"/>
          <cell r="T754"/>
          <cell r="U754"/>
          <cell r="V754"/>
          <cell r="W754"/>
          <cell r="X754"/>
        </row>
        <row r="755">
          <cell r="A755" t="str">
            <v>TSH4492</v>
          </cell>
          <cell r="B755" t="str">
            <v>TSH4492</v>
          </cell>
          <cell r="C755" t="str">
            <v>Ташкент</v>
          </cell>
          <cell r="D755" t="str">
            <v>Mahsustrans tamir xizmat</v>
          </cell>
          <cell r="E755" t="str">
            <v>г.Ташкент, Шайхантахурский район, ул. Бехзод и праезд Р.Файзий (4 пр-д, Кызыл Гунча).</v>
          </cell>
          <cell r="F755" t="str">
            <v>«Mahsustrans tamir xizmat (TSH4492)»</v>
          </cell>
          <cell r="G755" t="str">
            <v>Монтаж/демонтаж оборудования</v>
          </cell>
          <cell r="H755" t="str">
            <v>№5</v>
          </cell>
          <cell r="I755"/>
          <cell r="J755" t="str">
            <v>ООО «NJ Group»</v>
          </cell>
          <cell r="K755" t="str">
            <v>№250Д/21/ДУЗ</v>
          </cell>
          <cell r="L755" t="str">
            <v>30 ноября 2021г.</v>
          </cell>
          <cell r="M755">
            <v>2800000000</v>
          </cell>
          <cell r="N755"/>
          <cell r="O755"/>
          <cell r="P755"/>
          <cell r="Q755"/>
          <cell r="R755"/>
          <cell r="S755"/>
          <cell r="T755"/>
          <cell r="U755"/>
          <cell r="V755"/>
          <cell r="W755"/>
          <cell r="X755"/>
        </row>
        <row r="756">
          <cell r="A756" t="str">
            <v>TSH4499</v>
          </cell>
          <cell r="B756" t="str">
            <v>TSH4499</v>
          </cell>
          <cell r="C756" t="str">
            <v>Ташкент</v>
          </cell>
          <cell r="D756" t="str">
            <v>1-Avtobus Saroyi</v>
          </cell>
          <cell r="E756" t="str">
            <v>г. Ташкент, Яккасарайский район, ул. Уйсозлар 3</v>
          </cell>
          <cell r="F756" t="str">
            <v>«1-Avtobus Saroyi (TSH4499)»</v>
          </cell>
          <cell r="G756" t="str">
            <v>Монтаж/демонтаж оборудования</v>
          </cell>
          <cell r="H756" t="str">
            <v>№5</v>
          </cell>
          <cell r="I756"/>
          <cell r="J756" t="str">
            <v>ООО «NJ Group»</v>
          </cell>
          <cell r="K756" t="str">
            <v>№250Д/21/ДУЗ</v>
          </cell>
          <cell r="L756" t="str">
            <v>30 ноября 2021г.</v>
          </cell>
          <cell r="M756">
            <v>2800000000</v>
          </cell>
          <cell r="N756"/>
          <cell r="O756"/>
          <cell r="P756"/>
          <cell r="Q756"/>
          <cell r="R756"/>
          <cell r="S756"/>
          <cell r="T756"/>
          <cell r="U756"/>
          <cell r="V756"/>
          <cell r="W756"/>
          <cell r="X756"/>
        </row>
        <row r="757">
          <cell r="A757" t="str">
            <v>TSH4509</v>
          </cell>
          <cell r="B757" t="str">
            <v>TSH4509</v>
          </cell>
          <cell r="C757" t="str">
            <v>Ташкент</v>
          </cell>
          <cell r="D757" t="str">
            <v>Megaplanet</v>
          </cell>
          <cell r="E757" t="str">
            <v>Ташкент, Юнусабадский р-н, ул. А. Дониша, 2Б, ТРЦ MegaPlanet</v>
          </cell>
          <cell r="F757" t="str">
            <v>«Megaplanet (TSH4509)»</v>
          </cell>
          <cell r="G757" t="str">
            <v>Монтаж/демонтаж оборудования</v>
          </cell>
          <cell r="H757" t="str">
            <v>№5</v>
          </cell>
          <cell r="I757"/>
          <cell r="J757" t="str">
            <v>ООО «NJ Group»</v>
          </cell>
          <cell r="K757" t="str">
            <v>№250Д/21/ДУЗ</v>
          </cell>
          <cell r="L757" t="str">
            <v>30 ноября 2021г.</v>
          </cell>
          <cell r="M757">
            <v>2800000000</v>
          </cell>
          <cell r="N757"/>
          <cell r="O757"/>
          <cell r="P757"/>
          <cell r="Q757"/>
          <cell r="R757"/>
          <cell r="S757"/>
          <cell r="T757"/>
          <cell r="U757"/>
          <cell r="V757"/>
          <cell r="W757"/>
          <cell r="X757"/>
        </row>
        <row r="758">
          <cell r="A758" t="str">
            <v>TSH4540</v>
          </cell>
          <cell r="B758" t="str">
            <v>TSH4540</v>
          </cell>
          <cell r="C758" t="str">
            <v>Ташкент</v>
          </cell>
          <cell r="D758" t="str">
            <v>Tehnopark</v>
          </cell>
          <cell r="E758" t="str">
            <v>г.Ташкент, Яшнабадский район, ул. Элбек 61</v>
          </cell>
          <cell r="F758" t="str">
            <v>«Tehnopark (TSH4540)»</v>
          </cell>
          <cell r="G758" t="str">
            <v>Монтаж/демонтаж оборудования</v>
          </cell>
          <cell r="H758" t="str">
            <v>№5</v>
          </cell>
          <cell r="I758"/>
          <cell r="J758" t="str">
            <v>ООО «NJ Group»</v>
          </cell>
          <cell r="K758" t="str">
            <v>№250Д/21/ДУЗ</v>
          </cell>
          <cell r="L758" t="str">
            <v>30 ноября 2021г.</v>
          </cell>
          <cell r="M758">
            <v>2800000000</v>
          </cell>
          <cell r="N758"/>
          <cell r="O758"/>
          <cell r="P758"/>
          <cell r="Q758"/>
          <cell r="R758"/>
          <cell r="S758"/>
          <cell r="T758"/>
          <cell r="U758"/>
          <cell r="V758"/>
          <cell r="W758"/>
          <cell r="X758"/>
        </row>
        <row r="759">
          <cell r="A759" t="str">
            <v>TSH4143</v>
          </cell>
          <cell r="B759" t="str">
            <v>CS2854</v>
          </cell>
          <cell r="C759" t="str">
            <v>Ташкент</v>
          </cell>
          <cell r="D759" t="str">
            <v>Gosudarstvenniy nauchno-issledovatelskiy institut pochvovedene I agrohimii</v>
          </cell>
          <cell r="E759" t="str">
            <v>г. Ташкент,ул. Камарнисо, 3</v>
          </cell>
          <cell r="F759" t="str">
            <v>«Gosudarstvenniy nauchno-issledovatelskiy institut pochvovedene I agrohimii (CS2854)»</v>
          </cell>
          <cell r="G759" t="str">
            <v>Монтаж/демонтаж оборудования</v>
          </cell>
          <cell r="H759" t="str">
            <v>№5</v>
          </cell>
          <cell r="I759"/>
          <cell r="J759" t="str">
            <v>ООО «NJ Group»</v>
          </cell>
          <cell r="K759" t="str">
            <v>№250Д/21/ДУЗ</v>
          </cell>
          <cell r="L759" t="str">
            <v>30 ноября 2021г.</v>
          </cell>
          <cell r="M759">
            <v>2800000000</v>
          </cell>
          <cell r="N759"/>
          <cell r="O759"/>
          <cell r="P759"/>
          <cell r="Q759"/>
          <cell r="R759"/>
          <cell r="S759"/>
          <cell r="T759"/>
          <cell r="U759"/>
          <cell r="V759"/>
          <cell r="W759"/>
          <cell r="X759"/>
        </row>
        <row r="760">
          <cell r="A760" t="str">
            <v>YAN3923</v>
          </cell>
          <cell r="B760" t="str">
            <v>YAN3923</v>
          </cell>
          <cell r="C760" t="str">
            <v>Янгиюль</v>
          </cell>
          <cell r="D760" t="str">
            <v>Chinaz</v>
          </cell>
          <cell r="E760" t="str">
            <v>г. Чиназ, ул. Ш. Рашидова, 12, хокимият</v>
          </cell>
          <cell r="F760" t="str">
            <v>«Chinaz (YAN3923)»</v>
          </cell>
          <cell r="G760" t="str">
            <v>Монтаж/демонтаж оборудования</v>
          </cell>
          <cell r="H760" t="str">
            <v>№17</v>
          </cell>
          <cell r="I760"/>
          <cell r="J760" t="str">
            <v>ООО «Communication»</v>
          </cell>
          <cell r="K760" t="str">
            <v>№105Д/21/ДУЗ</v>
          </cell>
          <cell r="L760" t="str">
            <v>07 мая 2021г.</v>
          </cell>
          <cell r="M760">
            <v>1000000000</v>
          </cell>
          <cell r="N760"/>
          <cell r="O760"/>
          <cell r="P760"/>
          <cell r="Q760"/>
          <cell r="R760"/>
          <cell r="S760"/>
          <cell r="T760"/>
          <cell r="U760"/>
          <cell r="V760"/>
          <cell r="W760"/>
          <cell r="X760"/>
        </row>
        <row r="761">
          <cell r="A761" t="str">
            <v>YAN3926</v>
          </cell>
          <cell r="B761" t="str">
            <v>CS0869</v>
          </cell>
          <cell r="C761" t="str">
            <v>Янгиюль</v>
          </cell>
          <cell r="D761" t="str">
            <v>OAO Uskunakuruvchi</v>
          </cell>
          <cell r="E761" t="str">
            <v>Зангиатинский р-н, Урта-аул, 1, ОАО Ускунакурувчи</v>
          </cell>
          <cell r="F761" t="str">
            <v>«OAO Uskunakuruvchi (CS0869)»</v>
          </cell>
          <cell r="G761" t="str">
            <v>Монтаж/демонтаж оборудования</v>
          </cell>
          <cell r="H761" t="str">
            <v>№17</v>
          </cell>
          <cell r="I761"/>
          <cell r="J761" t="str">
            <v>ООО «Communication»</v>
          </cell>
          <cell r="K761" t="str">
            <v>№105Д/21/ДУЗ</v>
          </cell>
          <cell r="L761" t="str">
            <v>07 мая 2021г.</v>
          </cell>
          <cell r="M761">
            <v>1000000000</v>
          </cell>
          <cell r="N761"/>
          <cell r="O761"/>
          <cell r="P761"/>
          <cell r="Q761"/>
          <cell r="R761"/>
          <cell r="S761"/>
          <cell r="T761"/>
          <cell r="U761"/>
          <cell r="V761"/>
          <cell r="W761"/>
          <cell r="X761"/>
        </row>
        <row r="762">
          <cell r="A762" t="str">
            <v>YAN3928</v>
          </cell>
          <cell r="B762" t="str">
            <v>CS0164</v>
          </cell>
          <cell r="C762" t="str">
            <v>Янгиюль</v>
          </cell>
          <cell r="D762" t="str">
            <v>Zangiata</v>
          </cell>
          <cell r="E762" t="str">
            <v>Таш. обл, п. Зангиата, правление ширкатного хозяйства Зангиата</v>
          </cell>
          <cell r="F762" t="str">
            <v>«Zangiata (CS0164)»</v>
          </cell>
          <cell r="G762" t="str">
            <v>Монтаж/демонтаж оборудования</v>
          </cell>
          <cell r="H762" t="str">
            <v>№17</v>
          </cell>
          <cell r="I762"/>
          <cell r="J762" t="str">
            <v>ООО «Communication»</v>
          </cell>
          <cell r="K762" t="str">
            <v>№105Д/21/ДУЗ</v>
          </cell>
          <cell r="L762" t="str">
            <v>07 мая 2021г.</v>
          </cell>
          <cell r="M762">
            <v>1000000000</v>
          </cell>
          <cell r="N762"/>
          <cell r="O762"/>
          <cell r="P762"/>
          <cell r="Q762"/>
          <cell r="R762"/>
          <cell r="S762"/>
          <cell r="T762"/>
          <cell r="U762"/>
          <cell r="V762"/>
          <cell r="W762"/>
          <cell r="X762"/>
        </row>
        <row r="763">
          <cell r="A763" t="str">
            <v>YAN3938</v>
          </cell>
          <cell r="B763" t="str">
            <v>CS0866</v>
          </cell>
          <cell r="C763" t="str">
            <v>Янгиюль</v>
          </cell>
          <cell r="D763" t="str">
            <v>Kushegoch</v>
          </cell>
          <cell r="E763" t="str">
            <v>Янгиюльский р-н, КФЙ Кушегоч, универмаг Дустлик</v>
          </cell>
          <cell r="F763" t="str">
            <v>«Kushegoch (CS0866)»</v>
          </cell>
          <cell r="G763" t="str">
            <v>Монтаж/демонтаж оборудования</v>
          </cell>
          <cell r="H763" t="str">
            <v>№17</v>
          </cell>
          <cell r="I763"/>
          <cell r="J763" t="str">
            <v>ООО «Communication»</v>
          </cell>
          <cell r="K763" t="str">
            <v>№105Д/21/ДУЗ</v>
          </cell>
          <cell r="L763" t="str">
            <v>07 мая 2021г.</v>
          </cell>
          <cell r="M763">
            <v>1000000000</v>
          </cell>
          <cell r="N763"/>
          <cell r="O763"/>
          <cell r="P763"/>
          <cell r="Q763"/>
          <cell r="R763"/>
          <cell r="S763"/>
          <cell r="T763"/>
          <cell r="U763"/>
          <cell r="V763"/>
          <cell r="W763"/>
          <cell r="X763"/>
        </row>
        <row r="764">
          <cell r="A764" t="str">
            <v>YAN3941</v>
          </cell>
          <cell r="B764" t="str">
            <v>CS0872</v>
          </cell>
          <cell r="C764" t="str">
            <v>Янгиюль</v>
          </cell>
          <cell r="D764" t="str">
            <v>Sholikor</v>
          </cell>
          <cell r="E764" t="str">
            <v>п. Авангард, м-ля Шоликор, ООО КМК-16</v>
          </cell>
          <cell r="F764" t="str">
            <v>«Sholikor (CS0872)»</v>
          </cell>
          <cell r="G764" t="str">
            <v>Монтаж/демонтаж оборудования</v>
          </cell>
          <cell r="H764" t="str">
            <v>№17</v>
          </cell>
          <cell r="I764"/>
          <cell r="J764" t="str">
            <v>ООО «Communication»</v>
          </cell>
          <cell r="K764" t="str">
            <v>№105Д/21/ДУЗ</v>
          </cell>
          <cell r="L764" t="str">
            <v>07 мая 2021г.</v>
          </cell>
          <cell r="M764">
            <v>1000000000</v>
          </cell>
          <cell r="N764"/>
          <cell r="O764"/>
          <cell r="P764"/>
          <cell r="Q764"/>
          <cell r="R764"/>
          <cell r="S764"/>
          <cell r="T764"/>
          <cell r="U764"/>
          <cell r="V764"/>
          <cell r="W764"/>
          <cell r="X764"/>
        </row>
        <row r="765">
          <cell r="A765" t="str">
            <v>YAN3942</v>
          </cell>
          <cell r="B765" t="str">
            <v>CS0881</v>
          </cell>
          <cell r="C765" t="str">
            <v>Янгиюль</v>
          </cell>
          <cell r="D765" t="str">
            <v>GNI Yangiyulskogo rayona</v>
          </cell>
          <cell r="E765" t="str">
            <v>Янгиюльск. Р-н., п. Кирда, Гос. Налоговая инспекция</v>
          </cell>
          <cell r="F765" t="str">
            <v>«GNI Yangiyulskogo rayona (CS0881)»</v>
          </cell>
          <cell r="G765" t="str">
            <v>Монтаж/демонтаж оборудования</v>
          </cell>
          <cell r="H765" t="str">
            <v>№17</v>
          </cell>
          <cell r="I765"/>
          <cell r="J765" t="str">
            <v>ООО «Communication»</v>
          </cell>
          <cell r="K765" t="str">
            <v>№105Д/21/ДУЗ</v>
          </cell>
          <cell r="L765" t="str">
            <v>07 мая 2021г.</v>
          </cell>
          <cell r="M765">
            <v>1000000000</v>
          </cell>
          <cell r="N765"/>
          <cell r="O765"/>
          <cell r="P765"/>
          <cell r="Q765"/>
          <cell r="R765"/>
          <cell r="S765"/>
          <cell r="T765"/>
          <cell r="U765"/>
          <cell r="V765"/>
          <cell r="W765"/>
          <cell r="X765"/>
        </row>
        <row r="766">
          <cell r="A766" t="str">
            <v>YAN3952</v>
          </cell>
          <cell r="B766" t="str">
            <v>CS0904</v>
          </cell>
          <cell r="C766" t="str">
            <v>Янгиюль</v>
          </cell>
          <cell r="D766" t="str">
            <v>ChF Shokhista</v>
          </cell>
          <cell r="E766" t="str">
            <v>Таш. Обл., г. Чиназ, ул. Самаркандская, 34</v>
          </cell>
          <cell r="F766" t="str">
            <v>«ChF Shokhista (CS0904)»</v>
          </cell>
          <cell r="G766" t="str">
            <v>Монтаж/демонтаж оборудования</v>
          </cell>
          <cell r="H766" t="str">
            <v>№17</v>
          </cell>
          <cell r="I766"/>
          <cell r="J766" t="str">
            <v>ООО «Communication»</v>
          </cell>
          <cell r="K766" t="str">
            <v>№105Д/21/ДУЗ</v>
          </cell>
          <cell r="L766" t="str">
            <v>07 мая 2021г.</v>
          </cell>
          <cell r="M766">
            <v>1000000000</v>
          </cell>
          <cell r="N766"/>
          <cell r="O766"/>
          <cell r="P766"/>
          <cell r="Q766"/>
          <cell r="R766"/>
          <cell r="S766"/>
          <cell r="T766"/>
          <cell r="U766"/>
          <cell r="V766"/>
          <cell r="W766"/>
          <cell r="X766"/>
        </row>
        <row r="767">
          <cell r="A767" t="str">
            <v>YAN3966</v>
          </cell>
          <cell r="B767" t="str">
            <v>CS0929</v>
          </cell>
          <cell r="C767" t="str">
            <v>Янгиюль</v>
          </cell>
          <cell r="D767" t="str">
            <v>Yangiyul Poligraf servis</v>
          </cell>
          <cell r="E767" t="str">
            <v>г. Янгиюль, ул. Самаркандская, 44, ООО Yangiyul Poligraph service</v>
          </cell>
          <cell r="F767" t="str">
            <v>«Yangiyul Poligraf servis (CS0929)»</v>
          </cell>
          <cell r="G767" t="str">
            <v>Монтаж/демонтаж оборудования</v>
          </cell>
          <cell r="H767" t="str">
            <v>№17</v>
          </cell>
          <cell r="I767"/>
          <cell r="J767" t="str">
            <v>ООО «Communication»</v>
          </cell>
          <cell r="K767" t="str">
            <v>№105Д/21/ДУЗ</v>
          </cell>
          <cell r="L767" t="str">
            <v>07 мая 2021г.</v>
          </cell>
          <cell r="M767">
            <v>1000000000</v>
          </cell>
          <cell r="N767"/>
          <cell r="O767"/>
          <cell r="P767"/>
          <cell r="Q767"/>
          <cell r="R767"/>
          <cell r="S767"/>
          <cell r="T767"/>
          <cell r="U767"/>
          <cell r="V767"/>
          <cell r="W767"/>
          <cell r="X767"/>
        </row>
        <row r="768">
          <cell r="A768" t="str">
            <v>YAN3967</v>
          </cell>
          <cell r="B768" t="str">
            <v>CS0931</v>
          </cell>
          <cell r="C768" t="str">
            <v>Янгиюль</v>
          </cell>
          <cell r="D768" t="str">
            <v>Bolnica</v>
          </cell>
          <cell r="E768" t="str">
            <v>г. Янгиюль, ул. А. кучкарова</v>
          </cell>
          <cell r="F768" t="str">
            <v>«Bolnica (CS0931)»</v>
          </cell>
          <cell r="G768" t="str">
            <v>Монтаж/демонтаж оборудования</v>
          </cell>
          <cell r="H768" t="str">
            <v>№17</v>
          </cell>
          <cell r="I768"/>
          <cell r="J768" t="str">
            <v>ООО «Communication»</v>
          </cell>
          <cell r="K768" t="str">
            <v>№105Д/21/ДУЗ</v>
          </cell>
          <cell r="L768" t="str">
            <v>07 мая 2021г.</v>
          </cell>
          <cell r="M768">
            <v>1000000000</v>
          </cell>
          <cell r="N768"/>
          <cell r="O768"/>
          <cell r="P768"/>
          <cell r="Q768"/>
          <cell r="R768"/>
          <cell r="S768"/>
          <cell r="T768"/>
          <cell r="U768"/>
          <cell r="V768"/>
          <cell r="W768"/>
          <cell r="X768"/>
        </row>
        <row r="769">
          <cell r="A769" t="str">
            <v>YAN3972</v>
          </cell>
          <cell r="B769" t="str">
            <v>CS3413</v>
          </cell>
          <cell r="C769" t="str">
            <v>Янгиюль</v>
          </cell>
          <cell r="D769" t="str">
            <v>Yangi Chinoz</v>
          </cell>
          <cell r="E769" t="str">
            <v>Чиназский р-н,Янги Чиназ ШФЙ, ул. Навруз</v>
          </cell>
          <cell r="F769" t="str">
            <v>«Yangi Chinoz (CS3413)»</v>
          </cell>
          <cell r="G769" t="str">
            <v>Монтаж/демонтаж оборудования</v>
          </cell>
          <cell r="H769" t="str">
            <v>№17</v>
          </cell>
          <cell r="I769"/>
          <cell r="J769" t="str">
            <v>ООО «Communication»</v>
          </cell>
          <cell r="K769" t="str">
            <v>№105Д/21/ДУЗ</v>
          </cell>
          <cell r="L769" t="str">
            <v>07 мая 2021г.</v>
          </cell>
          <cell r="M769">
            <v>1000000000</v>
          </cell>
          <cell r="N769"/>
          <cell r="O769"/>
          <cell r="P769"/>
          <cell r="Q769"/>
          <cell r="R769"/>
          <cell r="S769"/>
          <cell r="T769"/>
          <cell r="U769"/>
          <cell r="V769"/>
          <cell r="W769"/>
          <cell r="X769"/>
        </row>
        <row r="770">
          <cell r="A770" t="str">
            <v>NAM5003</v>
          </cell>
          <cell r="B770" t="str">
            <v>CS2228</v>
          </cell>
          <cell r="C770" t="str">
            <v>Наманган</v>
          </cell>
          <cell r="D770" t="str">
            <v>M-v Xamza</v>
          </cell>
          <cell r="E770" t="str">
            <v>г. Наманган, ул. Зие, д. 10, ООО Element Paint</v>
          </cell>
          <cell r="F770" t="str">
            <v>«M-v Xamza (CS2228)»</v>
          </cell>
          <cell r="G770" t="str">
            <v>Монтаж/демонтаж оборудования</v>
          </cell>
          <cell r="H770" t="str">
            <v>№3</v>
          </cell>
          <cell r="I770"/>
          <cell r="J770" t="str">
            <v>ООО «RBS Engineering»</v>
          </cell>
          <cell r="K770" t="str">
            <v>№108Д/21/ДУЗ</v>
          </cell>
          <cell r="L770" t="str">
            <v>07 мая 2021г.</v>
          </cell>
          <cell r="M770">
            <v>1000000000</v>
          </cell>
          <cell r="N770"/>
          <cell r="O770"/>
          <cell r="P770"/>
          <cell r="Q770"/>
          <cell r="R770"/>
          <cell r="S770"/>
          <cell r="T770"/>
          <cell r="U770"/>
          <cell r="V770"/>
          <cell r="W770"/>
          <cell r="X770"/>
        </row>
        <row r="771">
          <cell r="A771" t="str">
            <v>NAM5008</v>
          </cell>
          <cell r="B771" t="str">
            <v>CS2220</v>
          </cell>
          <cell r="C771" t="str">
            <v>Наманган</v>
          </cell>
          <cell r="D771" t="str">
            <v>Maishiy hizmat</v>
          </cell>
          <cell r="E771" t="str">
            <v>г. Наманган, ул.Навоий, д.7</v>
          </cell>
          <cell r="F771" t="str">
            <v>«Maishiy hizmat (CS2220)»</v>
          </cell>
          <cell r="G771" t="str">
            <v>Монтаж/демонтаж оборудования</v>
          </cell>
          <cell r="H771" t="str">
            <v>№1</v>
          </cell>
          <cell r="I771"/>
          <cell r="J771" t="str">
            <v>ООО «RBS Engineering»</v>
          </cell>
          <cell r="K771" t="str">
            <v>№108Д/21/ДУЗ</v>
          </cell>
          <cell r="L771" t="str">
            <v>07 мая 2021г.</v>
          </cell>
          <cell r="M771">
            <v>1000000000</v>
          </cell>
          <cell r="N771"/>
          <cell r="O771"/>
          <cell r="P771"/>
          <cell r="Q771"/>
          <cell r="R771"/>
          <cell r="S771"/>
          <cell r="T771"/>
          <cell r="U771"/>
          <cell r="V771"/>
          <cell r="W771"/>
          <cell r="X771"/>
        </row>
        <row r="772">
          <cell r="A772" t="str">
            <v>NAM5016</v>
          </cell>
          <cell r="B772" t="str">
            <v>CS2246</v>
          </cell>
          <cell r="C772" t="str">
            <v>Наманган</v>
          </cell>
          <cell r="D772" t="str">
            <v>Jidakapa</v>
          </cell>
          <cell r="E772" t="str">
            <v>Нам обл.,Уйчинский р-н, Джидакапа КФЙ</v>
          </cell>
          <cell r="F772" t="str">
            <v>«Jidakapa (CS2246)»</v>
          </cell>
          <cell r="G772" t="str">
            <v>Монтаж/демонтаж оборудования</v>
          </cell>
          <cell r="H772" t="str">
            <v>№1</v>
          </cell>
          <cell r="I772"/>
          <cell r="J772" t="str">
            <v>ООО «RBS Engineering»</v>
          </cell>
          <cell r="K772" t="str">
            <v>№108Д/21/ДУЗ</v>
          </cell>
          <cell r="L772" t="str">
            <v>07 мая 2021г.</v>
          </cell>
          <cell r="M772">
            <v>1000000000</v>
          </cell>
          <cell r="N772"/>
          <cell r="O772"/>
          <cell r="P772"/>
          <cell r="Q772"/>
          <cell r="R772"/>
          <cell r="S772"/>
          <cell r="T772"/>
          <cell r="U772"/>
          <cell r="V772"/>
          <cell r="W772"/>
          <cell r="X772"/>
        </row>
        <row r="773">
          <cell r="A773" t="str">
            <v>NAM5019</v>
          </cell>
          <cell r="B773" t="str">
            <v>CS0245</v>
          </cell>
          <cell r="C773" t="str">
            <v>Наманган</v>
          </cell>
          <cell r="D773" t="str">
            <v>ATS-24</v>
          </cell>
          <cell r="E773" t="str">
            <v>г. Наманган, АТС-24</v>
          </cell>
          <cell r="F773" t="str">
            <v>«ATS-24 (CS0245)»</v>
          </cell>
          <cell r="G773" t="str">
            <v>Монтаж/демонтаж оборудования</v>
          </cell>
          <cell r="H773" t="str">
            <v>№1</v>
          </cell>
          <cell r="I773"/>
          <cell r="J773" t="str">
            <v>ООО «RBS Engineering»</v>
          </cell>
          <cell r="K773" t="str">
            <v>№108Д/21/ДУЗ</v>
          </cell>
          <cell r="L773" t="str">
            <v>07 мая 2021г.</v>
          </cell>
          <cell r="M773">
            <v>1000000000</v>
          </cell>
          <cell r="N773"/>
          <cell r="O773"/>
          <cell r="P773"/>
          <cell r="Q773"/>
          <cell r="R773"/>
          <cell r="S773"/>
          <cell r="T773"/>
          <cell r="U773"/>
          <cell r="V773"/>
          <cell r="W773"/>
          <cell r="X773"/>
        </row>
        <row r="774">
          <cell r="A774" t="str">
            <v>NAM5026</v>
          </cell>
          <cell r="B774" t="str">
            <v>CS2242</v>
          </cell>
          <cell r="C774" t="str">
            <v>Наманган</v>
          </cell>
          <cell r="D774" t="str">
            <v>Nasosnaya</v>
          </cell>
          <cell r="E774" t="str">
            <v>Наманган. обл., г. Чуст, ул. Суфизода, д.23</v>
          </cell>
          <cell r="F774" t="str">
            <v>«Nasosnaya (CS2242)»</v>
          </cell>
          <cell r="G774" t="str">
            <v>Монтаж/демонтаж оборудования</v>
          </cell>
          <cell r="H774" t="str">
            <v>№1</v>
          </cell>
          <cell r="I774"/>
          <cell r="J774" t="str">
            <v>ООО «RBS Engineering»</v>
          </cell>
          <cell r="K774" t="str">
            <v>№108Д/21/ДУЗ</v>
          </cell>
          <cell r="L774" t="str">
            <v>07 мая 2021г.</v>
          </cell>
          <cell r="M774">
            <v>1000000000</v>
          </cell>
          <cell r="N774"/>
          <cell r="O774"/>
          <cell r="P774"/>
          <cell r="Q774"/>
          <cell r="R774"/>
          <cell r="S774"/>
          <cell r="T774"/>
          <cell r="U774"/>
          <cell r="V774"/>
          <cell r="W774"/>
          <cell r="X774"/>
        </row>
        <row r="775">
          <cell r="A775" t="str">
            <v>NAM5027</v>
          </cell>
          <cell r="B775" t="str">
            <v>CS0241</v>
          </cell>
          <cell r="C775" t="str">
            <v>Наманган</v>
          </cell>
          <cell r="D775" t="str">
            <v>Chust-tipografiya</v>
          </cell>
          <cell r="E775" t="str">
            <v>Наманган обл. г.Чуст ул.Суфизода д.8 типографии</v>
          </cell>
          <cell r="F775" t="str">
            <v>«Chust-tipografiya (CS0241)»</v>
          </cell>
          <cell r="G775" t="str">
            <v>Монтаж/демонтаж оборудования</v>
          </cell>
          <cell r="H775" t="str">
            <v>№1</v>
          </cell>
          <cell r="I775"/>
          <cell r="J775" t="str">
            <v>ООО «RBS Engineering»</v>
          </cell>
          <cell r="K775" t="str">
            <v>№108Д/21/ДУЗ</v>
          </cell>
          <cell r="L775" t="str">
            <v>07 мая 2021г.</v>
          </cell>
          <cell r="M775">
            <v>1000000000</v>
          </cell>
          <cell r="N775"/>
          <cell r="O775"/>
          <cell r="P775"/>
          <cell r="Q775"/>
          <cell r="R775"/>
          <cell r="S775"/>
          <cell r="T775"/>
          <cell r="U775"/>
          <cell r="V775"/>
          <cell r="W775"/>
          <cell r="X775"/>
        </row>
        <row r="776">
          <cell r="A776" t="str">
            <v>NAM5035</v>
          </cell>
          <cell r="B776" t="str">
            <v>CS0239</v>
          </cell>
          <cell r="C776" t="str">
            <v>Наманган</v>
          </cell>
          <cell r="D776" t="str">
            <v>Turakurgan</v>
          </cell>
          <cell r="E776" t="str">
            <v>Нам.обл., р-н, г. Туракурган     ул. Туркистон, д.4, колледж</v>
          </cell>
          <cell r="F776" t="str">
            <v>«Turakurgan (CS0239)»</v>
          </cell>
          <cell r="G776" t="str">
            <v>Монтаж/демонтаж оборудования</v>
          </cell>
          <cell r="H776" t="str">
            <v>№1</v>
          </cell>
          <cell r="I776"/>
          <cell r="J776" t="str">
            <v>ООО «RBS Engineering»</v>
          </cell>
          <cell r="K776" t="str">
            <v>№108Д/21/ДУЗ</v>
          </cell>
          <cell r="L776" t="str">
            <v>07 мая 2021г.</v>
          </cell>
          <cell r="M776">
            <v>1000000000</v>
          </cell>
          <cell r="N776"/>
          <cell r="O776"/>
          <cell r="P776"/>
          <cell r="Q776"/>
          <cell r="R776"/>
          <cell r="S776"/>
          <cell r="T776"/>
          <cell r="U776"/>
          <cell r="V776"/>
          <cell r="W776"/>
          <cell r="X776"/>
        </row>
        <row r="777">
          <cell r="A777" t="str">
            <v>NAM5038</v>
          </cell>
          <cell r="B777" t="str">
            <v>CS0238</v>
          </cell>
          <cell r="C777" t="str">
            <v>Наманган</v>
          </cell>
          <cell r="D777" t="str">
            <v>Kasansay</v>
          </cell>
          <cell r="E777" t="str">
            <v>Наманган обл. г. Касансай  ул.Навоий д.12 зд  РУС</v>
          </cell>
          <cell r="F777" t="str">
            <v>«Kasansay (CS0238)»</v>
          </cell>
          <cell r="G777" t="str">
            <v>Монтаж/демонтаж оборудования</v>
          </cell>
          <cell r="H777" t="str">
            <v>№1</v>
          </cell>
          <cell r="I777"/>
          <cell r="J777" t="str">
            <v>ООО «RBS Engineering»</v>
          </cell>
          <cell r="K777" t="str">
            <v>№108Д/21/ДУЗ</v>
          </cell>
          <cell r="L777" t="str">
            <v>07 мая 2021г.</v>
          </cell>
          <cell r="M777">
            <v>1000000000</v>
          </cell>
          <cell r="N777"/>
          <cell r="O777"/>
          <cell r="P777"/>
          <cell r="Q777"/>
          <cell r="R777"/>
          <cell r="S777"/>
          <cell r="T777"/>
          <cell r="U777"/>
          <cell r="V777"/>
          <cell r="W777"/>
          <cell r="X777"/>
        </row>
        <row r="778">
          <cell r="A778" t="str">
            <v>NAM5041</v>
          </cell>
          <cell r="B778" t="str">
            <v>CS0234</v>
          </cell>
          <cell r="C778" t="str">
            <v>Наманган</v>
          </cell>
          <cell r="D778" t="str">
            <v>Nurabad</v>
          </cell>
          <cell r="E778" t="str">
            <v>Наманганская обл., г.Наманган, р-н Давлатобод,м-в Нурабад, РРС№8</v>
          </cell>
          <cell r="F778" t="str">
            <v>«Nurabad (CS0234)»</v>
          </cell>
          <cell r="G778" t="str">
            <v>Монтаж/демонтаж оборудования</v>
          </cell>
          <cell r="H778" t="str">
            <v>№1</v>
          </cell>
          <cell r="I778"/>
          <cell r="J778" t="str">
            <v>ООО «RBS Engineering»</v>
          </cell>
          <cell r="K778" t="str">
            <v>№108Д/21/ДУЗ</v>
          </cell>
          <cell r="L778" t="str">
            <v>07 мая 2021г.</v>
          </cell>
          <cell r="M778">
            <v>1000000000</v>
          </cell>
          <cell r="N778"/>
          <cell r="O778"/>
          <cell r="P778"/>
          <cell r="Q778"/>
          <cell r="R778"/>
          <cell r="S778"/>
          <cell r="T778"/>
          <cell r="U778"/>
          <cell r="V778"/>
          <cell r="W778"/>
          <cell r="X778"/>
        </row>
        <row r="779">
          <cell r="A779" t="str">
            <v>NAM5054</v>
          </cell>
          <cell r="B779" t="str">
            <v>CS0821</v>
          </cell>
          <cell r="C779" t="str">
            <v>Наманган</v>
          </cell>
          <cell r="D779" t="str">
            <v>Fitnes club</v>
          </cell>
          <cell r="E779" t="str">
            <v>Наманганская обл., г.Наманган, пр-т .Дустлик, д.12</v>
          </cell>
          <cell r="F779" t="str">
            <v>«Fitnes club (CS0821)»</v>
          </cell>
          <cell r="G779" t="str">
            <v>Монтаж/демонтаж оборудования</v>
          </cell>
          <cell r="H779" t="str">
            <v>№1</v>
          </cell>
          <cell r="I779"/>
          <cell r="J779" t="str">
            <v>ООО «RBS Engineering»</v>
          </cell>
          <cell r="K779" t="str">
            <v>№108Д/21/ДУЗ</v>
          </cell>
          <cell r="L779" t="str">
            <v>07 мая 2021г.</v>
          </cell>
          <cell r="M779">
            <v>1000000000</v>
          </cell>
          <cell r="N779"/>
          <cell r="O779"/>
          <cell r="P779"/>
          <cell r="Q779"/>
          <cell r="R779"/>
          <cell r="S779"/>
          <cell r="T779"/>
          <cell r="U779"/>
          <cell r="V779"/>
          <cell r="W779"/>
          <cell r="X779"/>
        </row>
        <row r="780">
          <cell r="A780" t="str">
            <v>CHR4800</v>
          </cell>
          <cell r="B780" t="str">
            <v>CS4800</v>
          </cell>
          <cell r="C780" t="str">
            <v>Чирчик</v>
          </cell>
          <cell r="D780" t="str">
            <v>Chirchik</v>
          </cell>
          <cell r="E780" t="str">
            <v>Таш. обл, г. Чирчик, АТС-2</v>
          </cell>
          <cell r="F780" t="str">
            <v>«Chirchik (CS4800)»</v>
          </cell>
          <cell r="G780" t="str">
            <v>Монтаж/демонтаж оборудования</v>
          </cell>
          <cell r="H780" t="str">
            <v>№18</v>
          </cell>
          <cell r="I780"/>
          <cell r="J780" t="str">
            <v>ООО «Communication»</v>
          </cell>
          <cell r="K780" t="str">
            <v>№105Д/21/ДУЗ</v>
          </cell>
          <cell r="L780" t="str">
            <v>07 мая 2021г.</v>
          </cell>
          <cell r="M780">
            <v>1000000000</v>
          </cell>
          <cell r="N780"/>
          <cell r="O780"/>
          <cell r="P780"/>
          <cell r="Q780"/>
          <cell r="R780"/>
          <cell r="S780"/>
          <cell r="T780"/>
          <cell r="U780"/>
          <cell r="V780"/>
          <cell r="W780"/>
          <cell r="X780"/>
        </row>
        <row r="781">
          <cell r="A781" t="str">
            <v>CHR4806</v>
          </cell>
          <cell r="B781" t="str">
            <v>CS4806</v>
          </cell>
          <cell r="C781" t="str">
            <v>Чирчик</v>
          </cell>
          <cell r="D781" t="str">
            <v>Chirchik offis</v>
          </cell>
          <cell r="E781" t="str">
            <v>Таш. обл, г. Чирчик, пр-т Навои, д. 13</v>
          </cell>
          <cell r="F781" t="str">
            <v>«Chirchik offis (CS4806)»</v>
          </cell>
          <cell r="G781" t="str">
            <v>Монтаж/демонтаж оборудования</v>
          </cell>
          <cell r="H781" t="str">
            <v>№18</v>
          </cell>
          <cell r="I781"/>
          <cell r="J781" t="str">
            <v>ООО «Communication»</v>
          </cell>
          <cell r="K781" t="str">
            <v>№105Д/21/ДУЗ</v>
          </cell>
          <cell r="L781" t="str">
            <v>07 мая 2021г.</v>
          </cell>
          <cell r="M781">
            <v>1000000000</v>
          </cell>
          <cell r="N781"/>
          <cell r="O781"/>
          <cell r="P781"/>
          <cell r="Q781"/>
          <cell r="R781"/>
          <cell r="S781"/>
          <cell r="T781"/>
          <cell r="U781"/>
          <cell r="V781"/>
          <cell r="W781"/>
          <cell r="X781"/>
        </row>
        <row r="782">
          <cell r="A782" t="str">
            <v>CHR4807</v>
          </cell>
          <cell r="B782" t="str">
            <v>CS4807</v>
          </cell>
          <cell r="C782" t="str">
            <v>Чирчик</v>
          </cell>
          <cell r="D782" t="str">
            <v>Gorsovet NDPU</v>
          </cell>
          <cell r="E782" t="str">
            <v>Таш. обл., г. Чирчик, пр-кт А.Навои, д.220, Горсовет НДПУ</v>
          </cell>
          <cell r="F782" t="str">
            <v>«Gorsovet NDPU (CS4807)»</v>
          </cell>
          <cell r="G782" t="str">
            <v>Монтаж/демонтаж оборудования</v>
          </cell>
          <cell r="H782" t="str">
            <v>№18</v>
          </cell>
          <cell r="I782"/>
          <cell r="J782" t="str">
            <v>ООО «Communication»</v>
          </cell>
          <cell r="K782" t="str">
            <v>№105Д/21/ДУЗ</v>
          </cell>
          <cell r="L782" t="str">
            <v>07 мая 2021г.</v>
          </cell>
          <cell r="M782">
            <v>1000000000</v>
          </cell>
          <cell r="N782"/>
          <cell r="O782"/>
          <cell r="P782"/>
          <cell r="Q782"/>
          <cell r="R782"/>
          <cell r="S782"/>
          <cell r="T782"/>
          <cell r="U782"/>
          <cell r="V782"/>
          <cell r="W782"/>
          <cell r="X782"/>
        </row>
        <row r="783">
          <cell r="A783" t="str">
            <v>CHR4808</v>
          </cell>
          <cell r="B783" t="str">
            <v>CS4808</v>
          </cell>
          <cell r="C783" t="str">
            <v>Чирчик</v>
          </cell>
          <cell r="D783" t="str">
            <v>Guncha</v>
          </cell>
          <cell r="E783" t="str">
            <v>Таш. обл., г. Чирчик, ул. Ахунбабаева, АО Гунча</v>
          </cell>
          <cell r="F783" t="str">
            <v>«Guncha (CS4808)»</v>
          </cell>
          <cell r="G783" t="str">
            <v>Монтаж/демонтаж оборудования</v>
          </cell>
          <cell r="H783" t="str">
            <v>№18</v>
          </cell>
          <cell r="I783"/>
          <cell r="J783" t="str">
            <v>ООО «Communication»</v>
          </cell>
          <cell r="K783" t="str">
            <v>№105Д/21/ДУЗ</v>
          </cell>
          <cell r="L783" t="str">
            <v>07 мая 2021г.</v>
          </cell>
          <cell r="M783">
            <v>1000000000</v>
          </cell>
          <cell r="N783"/>
          <cell r="O783"/>
          <cell r="P783"/>
          <cell r="Q783"/>
          <cell r="R783"/>
          <cell r="S783"/>
          <cell r="T783"/>
          <cell r="U783"/>
          <cell r="V783"/>
          <cell r="W783"/>
          <cell r="X783"/>
        </row>
        <row r="784">
          <cell r="A784" t="str">
            <v>CHR4817</v>
          </cell>
          <cell r="B784" t="str">
            <v>CS4817</v>
          </cell>
          <cell r="C784" t="str">
            <v>Чирчик</v>
          </cell>
          <cell r="D784" t="str">
            <v>Baytkurgan</v>
          </cell>
          <cell r="E784" t="str">
            <v>Кибрайский р-н, с/с Байткурган, ул.Б.Хужаметова, колледж</v>
          </cell>
          <cell r="F784" t="str">
            <v>«Baytkurgan (CS4817)»</v>
          </cell>
          <cell r="G784" t="str">
            <v>Монтаж/демонтаж оборудования</v>
          </cell>
          <cell r="H784" t="str">
            <v>№18</v>
          </cell>
          <cell r="I784"/>
          <cell r="J784" t="str">
            <v>ООО «Communication»</v>
          </cell>
          <cell r="K784" t="str">
            <v>№105Д/21/ДУЗ</v>
          </cell>
          <cell r="L784" t="str">
            <v>07 мая 2021г.</v>
          </cell>
          <cell r="M784">
            <v>1000000000</v>
          </cell>
          <cell r="N784"/>
          <cell r="O784"/>
          <cell r="P784"/>
          <cell r="Q784"/>
          <cell r="R784"/>
          <cell r="S784"/>
          <cell r="T784"/>
          <cell r="U784"/>
          <cell r="V784"/>
          <cell r="W784"/>
          <cell r="X784"/>
        </row>
        <row r="785">
          <cell r="A785" t="str">
            <v>CHR4818</v>
          </cell>
          <cell r="B785" t="str">
            <v>CS4818</v>
          </cell>
          <cell r="C785" t="str">
            <v>Чирчик</v>
          </cell>
          <cell r="D785" t="str">
            <v>Gazalkent</v>
          </cell>
          <cell r="E785" t="str">
            <v>Таш. обл., г. Газалкент, ул. Бостанлыкская, д. 7, РУС</v>
          </cell>
          <cell r="F785" t="str">
            <v>«Gazalkent (CS4818)»</v>
          </cell>
          <cell r="G785" t="str">
            <v>Монтаж/демонтаж оборудования</v>
          </cell>
          <cell r="H785" t="str">
            <v>№18</v>
          </cell>
          <cell r="I785"/>
          <cell r="J785" t="str">
            <v>ООО «Communication»</v>
          </cell>
          <cell r="K785" t="str">
            <v>№105Д/21/ДУЗ</v>
          </cell>
          <cell r="L785" t="str">
            <v>07 мая 2021г.</v>
          </cell>
          <cell r="M785">
            <v>1000000000</v>
          </cell>
          <cell r="N785"/>
          <cell r="O785"/>
          <cell r="P785"/>
          <cell r="Q785"/>
          <cell r="R785"/>
          <cell r="S785"/>
          <cell r="T785"/>
          <cell r="U785"/>
          <cell r="V785"/>
          <cell r="W785"/>
          <cell r="X785"/>
        </row>
        <row r="786">
          <cell r="A786" t="str">
            <v>CHR4834</v>
          </cell>
          <cell r="B786" t="str">
            <v>CS4834</v>
          </cell>
          <cell r="C786" t="str">
            <v>Чирчик</v>
          </cell>
          <cell r="D786" t="str">
            <v>SP Kibo</v>
          </cell>
          <cell r="E786" t="str">
            <v>г. Чирчик, ул. Обувщиков, 1</v>
          </cell>
          <cell r="F786" t="str">
            <v>«SP Kibo (CS4834)»</v>
          </cell>
          <cell r="G786" t="str">
            <v>Монтаж/демонтаж оборудования</v>
          </cell>
          <cell r="H786" t="str">
            <v>№18</v>
          </cell>
          <cell r="I786"/>
          <cell r="J786" t="str">
            <v>ООО «Communication»</v>
          </cell>
          <cell r="K786" t="str">
            <v>№105Д/21/ДУЗ</v>
          </cell>
          <cell r="L786" t="str">
            <v>07 мая 2021г.</v>
          </cell>
          <cell r="M786">
            <v>1000000000</v>
          </cell>
          <cell r="N786"/>
          <cell r="O786"/>
          <cell r="P786"/>
          <cell r="Q786"/>
          <cell r="R786"/>
          <cell r="S786"/>
          <cell r="T786"/>
          <cell r="U786"/>
          <cell r="V786"/>
          <cell r="W786"/>
          <cell r="X786"/>
        </row>
        <row r="787">
          <cell r="A787" t="str">
            <v>CHR4835</v>
          </cell>
          <cell r="B787" t="str">
            <v>CS4835</v>
          </cell>
          <cell r="C787" t="str">
            <v>Чирчик</v>
          </cell>
          <cell r="D787" t="str">
            <v>Kotelnaya Yubileynaya</v>
          </cell>
          <cell r="E787" t="str">
            <v>г. Чирчик, 2-й мкр-н, котельная Юбилейная, Чирч. ф-л Иссиклик манбаи</v>
          </cell>
          <cell r="F787" t="str">
            <v>«Kotelnaya Yubileynaya (CS4835)»</v>
          </cell>
          <cell r="G787" t="str">
            <v>Монтаж/демонтаж оборудования</v>
          </cell>
          <cell r="H787" t="str">
            <v>№18</v>
          </cell>
          <cell r="I787"/>
          <cell r="J787" t="str">
            <v>ООО «Communication»</v>
          </cell>
          <cell r="K787" t="str">
            <v>№105Д/21/ДУЗ</v>
          </cell>
          <cell r="L787" t="str">
            <v>07 мая 2021г.</v>
          </cell>
          <cell r="M787">
            <v>1000000000</v>
          </cell>
          <cell r="N787"/>
          <cell r="O787"/>
          <cell r="P787"/>
          <cell r="Q787"/>
          <cell r="R787"/>
          <cell r="S787"/>
          <cell r="T787"/>
          <cell r="U787"/>
          <cell r="V787"/>
          <cell r="W787"/>
          <cell r="X787"/>
        </row>
        <row r="788">
          <cell r="A788" t="str">
            <v>CHR4837</v>
          </cell>
          <cell r="B788" t="str">
            <v>CS4837</v>
          </cell>
          <cell r="C788" t="str">
            <v>Чирчик</v>
          </cell>
          <cell r="D788" t="str">
            <v>MKT Vatanparvar</v>
          </cell>
          <cell r="E788" t="str">
            <v>Кибрайский р-н, КФЙ Майский, МКТVatanparvar (г. Чирчик, мкр-н Азотчик-2)</v>
          </cell>
          <cell r="F788" t="str">
            <v>«MKT Vatanparvar (CS4837)»</v>
          </cell>
          <cell r="G788" t="str">
            <v>Монтаж/демонтаж оборудования</v>
          </cell>
          <cell r="H788" t="str">
            <v>№18</v>
          </cell>
          <cell r="I788"/>
          <cell r="J788" t="str">
            <v>ООО «Communication»</v>
          </cell>
          <cell r="K788" t="str">
            <v>№105Д/21/ДУЗ</v>
          </cell>
          <cell r="L788" t="str">
            <v>07 мая 2021г.</v>
          </cell>
          <cell r="M788">
            <v>1000000000</v>
          </cell>
          <cell r="N788"/>
          <cell r="O788"/>
          <cell r="P788"/>
          <cell r="Q788"/>
          <cell r="R788"/>
          <cell r="S788"/>
          <cell r="T788"/>
          <cell r="U788"/>
          <cell r="V788"/>
          <cell r="W788"/>
          <cell r="X788"/>
        </row>
        <row r="789">
          <cell r="A789" t="str">
            <v>CHR4849</v>
          </cell>
          <cell r="B789" t="str">
            <v>CS4849</v>
          </cell>
          <cell r="C789" t="str">
            <v>Чирчик</v>
          </cell>
          <cell r="D789" t="str">
            <v>Chirchik Qurilish</v>
          </cell>
          <cell r="E789" t="str">
            <v>г. Чирчик, ул. Межканальная, 1, ООО Чирчик курилиш</v>
          </cell>
          <cell r="F789" t="str">
            <v>«Chirchik Qurilish (CS4849)»</v>
          </cell>
          <cell r="G789" t="str">
            <v>Монтаж/демонтаж оборудования</v>
          </cell>
          <cell r="H789" t="str">
            <v>№18</v>
          </cell>
          <cell r="I789"/>
          <cell r="J789" t="str">
            <v>ООО «Communication»</v>
          </cell>
          <cell r="K789" t="str">
            <v>№105Д/21/ДУЗ</v>
          </cell>
          <cell r="L789" t="str">
            <v>07 мая 2021г.</v>
          </cell>
          <cell r="M789">
            <v>1000000000</v>
          </cell>
          <cell r="N789"/>
          <cell r="O789"/>
          <cell r="P789"/>
          <cell r="Q789"/>
          <cell r="R789"/>
          <cell r="S789"/>
          <cell r="T789"/>
          <cell r="U789"/>
          <cell r="V789"/>
          <cell r="W789"/>
          <cell r="X789"/>
        </row>
        <row r="790">
          <cell r="A790" t="str">
            <v>CHR4871</v>
          </cell>
          <cell r="B790" t="str">
            <v>CS4871</v>
          </cell>
          <cell r="C790" t="str">
            <v>Чирчик</v>
          </cell>
          <cell r="D790" t="str">
            <v>PPCh-24</v>
          </cell>
          <cell r="E790" t="str">
            <v>Бостанлыкский р-н, п.Ходжикент, ППЧ-24</v>
          </cell>
          <cell r="F790" t="str">
            <v>«PPCh-24 (CS4871)»</v>
          </cell>
          <cell r="G790" t="str">
            <v>Монтаж/демонтаж оборудования</v>
          </cell>
          <cell r="H790" t="str">
            <v>№18</v>
          </cell>
          <cell r="I790"/>
          <cell r="J790" t="str">
            <v>ООО «Communication»</v>
          </cell>
          <cell r="K790" t="str">
            <v>№105Д/21/ДУЗ</v>
          </cell>
          <cell r="L790" t="str">
            <v>07 мая 2021г.</v>
          </cell>
          <cell r="M790">
            <v>1000000000</v>
          </cell>
          <cell r="N790"/>
          <cell r="O790"/>
          <cell r="P790"/>
          <cell r="Q790"/>
          <cell r="R790"/>
          <cell r="S790"/>
          <cell r="T790"/>
          <cell r="U790"/>
          <cell r="V790"/>
          <cell r="W790"/>
          <cell r="X790"/>
        </row>
        <row r="791">
          <cell r="A791" t="str">
            <v>CHR4926</v>
          </cell>
          <cell r="B791" t="str">
            <v>CHR4926</v>
          </cell>
          <cell r="C791" t="str">
            <v>Чирчик</v>
          </cell>
          <cell r="D791" t="str">
            <v>Arancha</v>
          </cell>
          <cell r="E791" t="str">
            <v>г. Чирчик, ул. Тикланиш, 5</v>
          </cell>
          <cell r="F791" t="str">
            <v>«Arancha (CHR4926)»</v>
          </cell>
          <cell r="G791" t="str">
            <v>Монтаж/демонтаж оборудования</v>
          </cell>
          <cell r="H791" t="str">
            <v>№18</v>
          </cell>
          <cell r="I791"/>
          <cell r="J791" t="str">
            <v>ООО «Communication»</v>
          </cell>
          <cell r="K791" t="str">
            <v>№105Д/21/ДУЗ</v>
          </cell>
          <cell r="L791" t="str">
            <v>07 мая 2021г.</v>
          </cell>
          <cell r="M791">
            <v>1000000000</v>
          </cell>
          <cell r="N791"/>
          <cell r="O791"/>
          <cell r="P791"/>
          <cell r="Q791"/>
          <cell r="R791"/>
          <cell r="S791"/>
          <cell r="T791"/>
          <cell r="U791"/>
          <cell r="V791"/>
          <cell r="W791"/>
          <cell r="X791"/>
        </row>
        <row r="792">
          <cell r="A792" t="str">
            <v>CHR4928</v>
          </cell>
          <cell r="B792" t="str">
            <v>CHR4928</v>
          </cell>
          <cell r="C792" t="str">
            <v>Чирчик</v>
          </cell>
          <cell r="D792" t="str">
            <v>Pobeda</v>
          </cell>
          <cell r="E792" t="str">
            <v>Ташкентская область, г. Чирчик, «Галаба» МФИ, 8 дом</v>
          </cell>
          <cell r="F792" t="str">
            <v>«Pobeda (CHR4928)»</v>
          </cell>
          <cell r="G792" t="str">
            <v>Монтаж/демонтаж оборудования</v>
          </cell>
          <cell r="H792" t="str">
            <v>№18</v>
          </cell>
          <cell r="I792"/>
          <cell r="J792" t="str">
            <v>ООО «Communication»</v>
          </cell>
          <cell r="K792" t="str">
            <v>№105Д/21/ДУЗ</v>
          </cell>
          <cell r="L792" t="str">
            <v>07 мая 2021г.</v>
          </cell>
          <cell r="M792">
            <v>1000000000</v>
          </cell>
          <cell r="N792"/>
          <cell r="O792"/>
          <cell r="P792"/>
          <cell r="Q792"/>
          <cell r="R792"/>
          <cell r="S792"/>
          <cell r="T792"/>
          <cell r="U792"/>
          <cell r="V792"/>
          <cell r="W792"/>
          <cell r="X792"/>
        </row>
        <row r="793">
          <cell r="A793" t="str">
            <v>TSH4154</v>
          </cell>
          <cell r="B793" t="str">
            <v>CS2865</v>
          </cell>
          <cell r="C793" t="str">
            <v>Ташкент</v>
          </cell>
          <cell r="D793" t="str">
            <v>Avtoustoz</v>
          </cell>
          <cell r="E793" t="str">
            <v>г. Ташкент,ул. Аль-Хорезмий, 65</v>
          </cell>
          <cell r="F793" t="str">
            <v>«Avtoustoz (CS2865)»</v>
          </cell>
          <cell r="G793" t="str">
            <v>Демонтаж оборудования</v>
          </cell>
          <cell r="H793" t="str">
            <v>№6</v>
          </cell>
          <cell r="I793"/>
          <cell r="J793" t="str">
            <v>ООО «NJ Group»</v>
          </cell>
          <cell r="K793" t="str">
            <v>№250Д/21/ДУЗ</v>
          </cell>
          <cell r="L793" t="str">
            <v>30 ноября 2021г.</v>
          </cell>
          <cell r="M793">
            <v>2800000000</v>
          </cell>
          <cell r="N793"/>
          <cell r="O793"/>
          <cell r="P793"/>
          <cell r="Q793"/>
          <cell r="R793"/>
          <cell r="S793"/>
          <cell r="T793"/>
          <cell r="U793"/>
          <cell r="V793"/>
          <cell r="W793"/>
          <cell r="X793"/>
        </row>
        <row r="794">
          <cell r="A794" t="str">
            <v>SRD3604</v>
          </cell>
          <cell r="B794" t="str">
            <v>CS0526</v>
          </cell>
          <cell r="C794" t="str">
            <v>Гулистан</v>
          </cell>
          <cell r="D794" t="str">
            <v>Restoran Bakhor</v>
          </cell>
          <cell r="E794" t="str">
            <v>г.Гулистан, 3й мкр-н, ресторан</v>
          </cell>
          <cell r="F794" t="str">
            <v>«Restoran Bakhor (CS0526)»</v>
          </cell>
          <cell r="G794" t="str">
            <v>Монтаж/демонтаж оборудования</v>
          </cell>
          <cell r="H794" t="str">
            <v>№1</v>
          </cell>
          <cell r="I794"/>
          <cell r="J794" t="str">
            <v>ООО «RBS Engineering»</v>
          </cell>
          <cell r="K794" t="str">
            <v>№107Д/21/ДУЗ</v>
          </cell>
          <cell r="L794" t="str">
            <v>07 мая 2021г.</v>
          </cell>
          <cell r="M794">
            <v>1000000000</v>
          </cell>
          <cell r="N794"/>
          <cell r="O794"/>
          <cell r="P794"/>
          <cell r="Q794"/>
          <cell r="R794"/>
          <cell r="S794"/>
          <cell r="T794"/>
          <cell r="U794"/>
          <cell r="V794"/>
          <cell r="W794"/>
          <cell r="X794"/>
        </row>
        <row r="795">
          <cell r="A795" t="str">
            <v>SRD3607</v>
          </cell>
          <cell r="B795" t="str">
            <v>CS3811</v>
          </cell>
          <cell r="C795" t="str">
            <v>Гулистан</v>
          </cell>
          <cell r="D795" t="str">
            <v>Upravlenie gidrouzla</v>
          </cell>
          <cell r="E795" t="str">
            <v>г. Гулистан, ул. Ш.Рашидова, д.127</v>
          </cell>
          <cell r="F795" t="str">
            <v>«Upravlenie gidrouzla (CS3811)»</v>
          </cell>
          <cell r="G795" t="str">
            <v>Монтаж/демонтаж оборудования</v>
          </cell>
          <cell r="H795" t="str">
            <v>№1</v>
          </cell>
          <cell r="I795"/>
          <cell r="J795" t="str">
            <v>ООО «RBS Engineering»</v>
          </cell>
          <cell r="K795" t="str">
            <v>№107Д/21/ДУЗ</v>
          </cell>
          <cell r="L795" t="str">
            <v>07 мая 2021г.</v>
          </cell>
          <cell r="M795">
            <v>1000000000</v>
          </cell>
          <cell r="N795"/>
          <cell r="O795"/>
          <cell r="P795"/>
          <cell r="Q795"/>
          <cell r="R795"/>
          <cell r="S795"/>
          <cell r="T795"/>
          <cell r="U795"/>
          <cell r="V795"/>
          <cell r="W795"/>
          <cell r="X795"/>
        </row>
        <row r="796">
          <cell r="A796" t="str">
            <v>SRD3617</v>
          </cell>
          <cell r="B796" t="str">
            <v>CS0063</v>
          </cell>
          <cell r="C796" t="str">
            <v>Гулистан</v>
          </cell>
          <cell r="D796" t="str">
            <v>Sirdarya</v>
          </cell>
          <cell r="E796" t="str">
            <v xml:space="preserve"> г. Сырдарья, ул. Узбекистанская, д. 100</v>
          </cell>
          <cell r="F796" t="str">
            <v>«Sirdarya (CS0063)»</v>
          </cell>
          <cell r="G796" t="str">
            <v>Монтаж/демонтаж оборудования</v>
          </cell>
          <cell r="H796" t="str">
            <v>№1</v>
          </cell>
          <cell r="I796"/>
          <cell r="J796" t="str">
            <v>ООО «RBS Engineering»</v>
          </cell>
          <cell r="K796" t="str">
            <v>№107Д/21/ДУЗ</v>
          </cell>
          <cell r="L796" t="str">
            <v>07 мая 2021г.</v>
          </cell>
          <cell r="M796">
            <v>1000000000</v>
          </cell>
          <cell r="N796"/>
          <cell r="O796"/>
          <cell r="P796"/>
          <cell r="Q796"/>
          <cell r="R796"/>
          <cell r="S796"/>
          <cell r="T796"/>
          <cell r="U796"/>
          <cell r="V796"/>
          <cell r="W796"/>
          <cell r="X796"/>
        </row>
        <row r="797">
          <cell r="A797" t="str">
            <v>SRD3620</v>
          </cell>
          <cell r="B797" t="str">
            <v>CS0068</v>
          </cell>
          <cell r="C797" t="str">
            <v>Гулистан</v>
          </cell>
          <cell r="D797" t="str">
            <v>Yangier</v>
          </cell>
          <cell r="E797" t="str">
            <v xml:space="preserve"> г. Янгиер, здание городского узла телекоммуникаций</v>
          </cell>
          <cell r="F797" t="str">
            <v>«Yangier (CS0068)»</v>
          </cell>
          <cell r="G797" t="str">
            <v>Монтаж/демонтаж оборудования</v>
          </cell>
          <cell r="H797" t="str">
            <v>№1</v>
          </cell>
          <cell r="I797"/>
          <cell r="J797" t="str">
            <v>ООО «RBS Engineering»</v>
          </cell>
          <cell r="K797" t="str">
            <v>№107Д/21/ДУЗ</v>
          </cell>
          <cell r="L797" t="str">
            <v>07 мая 2021г.</v>
          </cell>
          <cell r="M797">
            <v>1000000000</v>
          </cell>
          <cell r="N797"/>
          <cell r="O797"/>
          <cell r="P797"/>
          <cell r="Q797"/>
          <cell r="R797"/>
          <cell r="S797"/>
          <cell r="T797"/>
          <cell r="U797"/>
          <cell r="V797"/>
          <cell r="W797"/>
          <cell r="X797"/>
        </row>
        <row r="798">
          <cell r="A798" t="str">
            <v>SRD3623</v>
          </cell>
          <cell r="B798" t="str">
            <v>CS0060</v>
          </cell>
          <cell r="C798" t="str">
            <v>Гулистан</v>
          </cell>
          <cell r="D798" t="str">
            <v>Gulistan</v>
          </cell>
          <cell r="E798" t="str">
            <v>г. Гулистан, ул. Навои, д. 45, дом связи</v>
          </cell>
          <cell r="F798" t="str">
            <v>«Gulistan (CS0060)»</v>
          </cell>
          <cell r="G798" t="str">
            <v>Монтаж/демонтаж оборудования</v>
          </cell>
          <cell r="H798" t="str">
            <v>№1</v>
          </cell>
          <cell r="I798"/>
          <cell r="J798" t="str">
            <v>ООО «RBS Engineering»</v>
          </cell>
          <cell r="K798" t="str">
            <v>№107Д/21/ДУЗ</v>
          </cell>
          <cell r="L798" t="str">
            <v>07 мая 2021г.</v>
          </cell>
          <cell r="M798">
            <v>1000000000</v>
          </cell>
          <cell r="N798"/>
          <cell r="O798"/>
          <cell r="P798"/>
          <cell r="Q798"/>
          <cell r="R798"/>
          <cell r="S798"/>
          <cell r="T798"/>
          <cell r="U798"/>
          <cell r="V798"/>
          <cell r="W798"/>
          <cell r="X798"/>
        </row>
        <row r="799">
          <cell r="A799" t="str">
            <v>SRD3648</v>
          </cell>
          <cell r="B799" t="str">
            <v>CS2769</v>
          </cell>
          <cell r="C799" t="str">
            <v>Гулистан</v>
          </cell>
          <cell r="D799" t="str">
            <v>Gulistan-Centr</v>
          </cell>
          <cell r="E799" t="str">
            <v xml:space="preserve"> г. Гулистан, 2-й мкрн, здание магазина Универмаг</v>
          </cell>
          <cell r="F799" t="str">
            <v>«Gulistan-Centr (CS2769)»</v>
          </cell>
          <cell r="G799" t="str">
            <v>Монтаж/демонтаж оборудования</v>
          </cell>
          <cell r="H799" t="str">
            <v>№1</v>
          </cell>
          <cell r="I799"/>
          <cell r="J799" t="str">
            <v>ООО «RBS Engineering»</v>
          </cell>
          <cell r="K799" t="str">
            <v>№107Д/21/ДУЗ</v>
          </cell>
          <cell r="L799" t="str">
            <v>07 мая 2021г.</v>
          </cell>
          <cell r="M799">
            <v>1000000000</v>
          </cell>
          <cell r="N799"/>
          <cell r="O799"/>
          <cell r="P799"/>
          <cell r="Q799"/>
          <cell r="R799"/>
          <cell r="S799"/>
          <cell r="T799"/>
          <cell r="U799"/>
          <cell r="V799"/>
          <cell r="W799"/>
          <cell r="X799"/>
        </row>
        <row r="800">
          <cell r="A800" t="str">
            <v>SRD3650</v>
          </cell>
          <cell r="B800" t="str">
            <v>CS2771</v>
          </cell>
          <cell r="C800" t="str">
            <v>Гулистан</v>
          </cell>
          <cell r="D800" t="str">
            <v>Sirdareavtoyul</v>
          </cell>
          <cell r="E800" t="str">
            <v xml:space="preserve"> г. Гулистан, ул. Ташкентская. 3 ТДДСО Сирдарёавтойул</v>
          </cell>
          <cell r="F800" t="str">
            <v>«Sirdareavtoyul (CS2771)»</v>
          </cell>
          <cell r="G800" t="str">
            <v>Монтаж/демонтаж оборудования</v>
          </cell>
          <cell r="H800" t="str">
            <v>№1</v>
          </cell>
          <cell r="I800"/>
          <cell r="J800" t="str">
            <v>ООО «RBS Engineering»</v>
          </cell>
          <cell r="K800" t="str">
            <v>№107Д/21/ДУЗ</v>
          </cell>
          <cell r="L800" t="str">
            <v>07 мая 2021г.</v>
          </cell>
          <cell r="M800">
            <v>1000000000</v>
          </cell>
          <cell r="N800"/>
          <cell r="O800"/>
          <cell r="P800"/>
          <cell r="Q800"/>
          <cell r="R800"/>
          <cell r="S800"/>
          <cell r="T800"/>
          <cell r="U800"/>
          <cell r="V800"/>
          <cell r="W800"/>
          <cell r="X800"/>
        </row>
        <row r="801">
          <cell r="A801" t="str">
            <v>SRD3692</v>
          </cell>
          <cell r="B801" t="str">
            <v>CS3801</v>
          </cell>
          <cell r="C801" t="str">
            <v>Гулистан</v>
          </cell>
          <cell r="D801" t="str">
            <v>Promzona</v>
          </cell>
          <cell r="E801" t="str">
            <v>г. Гулистан, 2-мкр-н, ул. Гулистан,8, частн. уч-к Д. Каюмова</v>
          </cell>
          <cell r="F801" t="str">
            <v>«Promzona (CS3801)»</v>
          </cell>
          <cell r="G801" t="str">
            <v>Монтаж/демонтаж оборудования</v>
          </cell>
          <cell r="H801" t="str">
            <v>№1</v>
          </cell>
          <cell r="I801"/>
          <cell r="J801" t="str">
            <v>ООО «RBS Engineering»</v>
          </cell>
          <cell r="K801" t="str">
            <v>№107Д/21/ДУЗ</v>
          </cell>
          <cell r="L801" t="str">
            <v>07 мая 2021г.</v>
          </cell>
          <cell r="M801">
            <v>1000000000</v>
          </cell>
          <cell r="N801"/>
          <cell r="O801"/>
          <cell r="P801"/>
          <cell r="Q801"/>
          <cell r="R801"/>
          <cell r="S801"/>
          <cell r="T801"/>
          <cell r="U801"/>
          <cell r="V801"/>
          <cell r="W801"/>
          <cell r="X801"/>
        </row>
        <row r="802">
          <cell r="A802" t="str">
            <v>NAM5071</v>
          </cell>
          <cell r="B802" t="str">
            <v>CS0208</v>
          </cell>
          <cell r="C802" t="str">
            <v>Наманган</v>
          </cell>
          <cell r="D802" t="str">
            <v>Lola</v>
          </cell>
          <cell r="E802" t="str">
            <v>г.Наманган,ул. Бобуршох, д.145</v>
          </cell>
          <cell r="F802" t="str">
            <v>«Lola (CS0208)»</v>
          </cell>
          <cell r="G802" t="str">
            <v>Монтаж/демонтаж оборудования</v>
          </cell>
          <cell r="H802" t="str">
            <v>№2</v>
          </cell>
          <cell r="I802"/>
          <cell r="J802" t="str">
            <v>ООО «RBS Engineering»</v>
          </cell>
          <cell r="K802" t="str">
            <v>№108Д/21/ДУЗ</v>
          </cell>
          <cell r="L802" t="str">
            <v>07 мая 2021г.</v>
          </cell>
          <cell r="M802">
            <v>1000000000</v>
          </cell>
          <cell r="N802"/>
          <cell r="O802"/>
          <cell r="P802"/>
          <cell r="Q802"/>
          <cell r="R802"/>
          <cell r="S802"/>
          <cell r="T802"/>
          <cell r="U802"/>
          <cell r="V802"/>
          <cell r="W802"/>
          <cell r="X802"/>
        </row>
        <row r="803">
          <cell r="A803" t="str">
            <v>NAM5073</v>
          </cell>
          <cell r="B803" t="str">
            <v>CS2213</v>
          </cell>
          <cell r="C803" t="str">
            <v>Наманган</v>
          </cell>
          <cell r="D803" t="str">
            <v>Jahon bozor</v>
          </cell>
          <cell r="E803" t="str">
            <v>г.Наманган, рынок Жахон бозор</v>
          </cell>
          <cell r="F803" t="str">
            <v>«Jahon bozor (CS2213)»</v>
          </cell>
          <cell r="G803" t="str">
            <v>Монтаж/демонтаж оборудования</v>
          </cell>
          <cell r="H803" t="str">
            <v>№2</v>
          </cell>
          <cell r="I803"/>
          <cell r="J803" t="str">
            <v>ООО «RBS Engineering»</v>
          </cell>
          <cell r="K803" t="str">
            <v>№108Д/21/ДУЗ</v>
          </cell>
          <cell r="L803" t="str">
            <v>07 мая 2021г.</v>
          </cell>
          <cell r="M803">
            <v>1000000000</v>
          </cell>
          <cell r="N803"/>
          <cell r="O803"/>
          <cell r="P803"/>
          <cell r="Q803"/>
          <cell r="R803"/>
          <cell r="S803"/>
          <cell r="T803"/>
          <cell r="U803"/>
          <cell r="V803"/>
          <cell r="W803"/>
          <cell r="X803"/>
        </row>
        <row r="804">
          <cell r="A804" t="str">
            <v>NAM5076</v>
          </cell>
          <cell r="B804" t="str">
            <v>CS0237</v>
          </cell>
          <cell r="C804" t="str">
            <v>Наманган</v>
          </cell>
          <cell r="D804" t="str">
            <v>Yangikurgan</v>
          </cell>
          <cell r="E804" t="str">
            <v>Наманган обл. г. Янгикурган ул.Кучкарова д.19 зд.  РУС</v>
          </cell>
          <cell r="F804" t="str">
            <v>«Yangikurgan (CS0237)»</v>
          </cell>
          <cell r="G804" t="str">
            <v>Монтаж/демонтаж оборудования</v>
          </cell>
          <cell r="H804" t="str">
            <v>№2</v>
          </cell>
          <cell r="I804"/>
          <cell r="J804" t="str">
            <v>ООО «RBS Engineering»</v>
          </cell>
          <cell r="K804" t="str">
            <v>№108Д/21/ДУЗ</v>
          </cell>
          <cell r="L804" t="str">
            <v>07 мая 2021г.</v>
          </cell>
          <cell r="M804">
            <v>1000000000</v>
          </cell>
          <cell r="N804"/>
          <cell r="O804"/>
          <cell r="P804"/>
          <cell r="Q804"/>
          <cell r="R804"/>
          <cell r="S804"/>
          <cell r="T804"/>
          <cell r="U804"/>
          <cell r="V804"/>
          <cell r="W804"/>
          <cell r="X804"/>
        </row>
        <row r="805">
          <cell r="A805" t="str">
            <v>NAM5078</v>
          </cell>
          <cell r="B805" t="str">
            <v>CS2237</v>
          </cell>
          <cell r="C805" t="str">
            <v>Наманган</v>
          </cell>
          <cell r="D805" t="str">
            <v>Dekhkanabad</v>
          </cell>
          <cell r="E805" t="str">
            <v xml:space="preserve">Янгикурганский р-н,  Шуркент кфй </v>
          </cell>
          <cell r="F805" t="str">
            <v>«Dekhkanabad (CS2237)»</v>
          </cell>
          <cell r="G805" t="str">
            <v>Монтаж/демонтаж оборудования</v>
          </cell>
          <cell r="H805" t="str">
            <v>№2</v>
          </cell>
          <cell r="I805"/>
          <cell r="J805" t="str">
            <v>ООО «RBS Engineering»</v>
          </cell>
          <cell r="K805" t="str">
            <v>№108Д/21/ДУЗ</v>
          </cell>
          <cell r="L805" t="str">
            <v>07 мая 2021г.</v>
          </cell>
          <cell r="M805">
            <v>1000000000</v>
          </cell>
          <cell r="N805"/>
          <cell r="O805"/>
          <cell r="P805"/>
          <cell r="Q805"/>
          <cell r="R805"/>
          <cell r="S805"/>
          <cell r="T805"/>
          <cell r="U805"/>
          <cell r="V805"/>
          <cell r="W805"/>
          <cell r="X805"/>
        </row>
        <row r="806">
          <cell r="A806" t="str">
            <v>NAM5085</v>
          </cell>
          <cell r="B806" t="str">
            <v>CS2208</v>
          </cell>
          <cell r="C806" t="str">
            <v>Наманган</v>
          </cell>
          <cell r="D806" t="str">
            <v>Narinkapa</v>
          </cell>
          <cell r="E806" t="str">
            <v>Наманганская обл., Нарынский р-н, КФЙ Нарынкапа, МФЙ Сой буйи                                          (дом быта Бахт)</v>
          </cell>
          <cell r="F806" t="str">
            <v>«Narinkapa (CS2208)»</v>
          </cell>
          <cell r="G806" t="str">
            <v>Монтаж/демонтаж оборудования</v>
          </cell>
          <cell r="H806" t="str">
            <v>№2</v>
          </cell>
          <cell r="I806"/>
          <cell r="J806" t="str">
            <v>ООО «RBS Engineering»</v>
          </cell>
          <cell r="K806" t="str">
            <v>№108Д/21/ДУЗ</v>
          </cell>
          <cell r="L806" t="str">
            <v>07 мая 2021г.</v>
          </cell>
          <cell r="M806">
            <v>1000000000</v>
          </cell>
          <cell r="N806"/>
          <cell r="O806"/>
          <cell r="P806"/>
          <cell r="Q806"/>
          <cell r="R806"/>
          <cell r="S806"/>
          <cell r="T806"/>
          <cell r="U806"/>
          <cell r="V806"/>
          <cell r="W806"/>
          <cell r="X806"/>
        </row>
        <row r="807">
          <cell r="A807" t="str">
            <v>NAM5089</v>
          </cell>
          <cell r="B807" t="str">
            <v>CS0242</v>
          </cell>
          <cell r="C807" t="str">
            <v>Наманган</v>
          </cell>
          <cell r="D807" t="str">
            <v>Pap</v>
          </cell>
          <cell r="E807" t="str">
            <v>Наманган обл. г.Пап ул.Узбекистанская д.2 РУС</v>
          </cell>
          <cell r="F807" t="str">
            <v>«Pap (CS0242)»</v>
          </cell>
          <cell r="G807" t="str">
            <v>Монтаж/демонтаж оборудования</v>
          </cell>
          <cell r="H807" t="str">
            <v>№2</v>
          </cell>
          <cell r="I807"/>
          <cell r="J807" t="str">
            <v>ООО «RBS Engineering»</v>
          </cell>
          <cell r="K807" t="str">
            <v>№108Д/21/ДУЗ</v>
          </cell>
          <cell r="L807" t="str">
            <v>07 мая 2021г.</v>
          </cell>
          <cell r="M807">
            <v>1000000000</v>
          </cell>
          <cell r="N807"/>
          <cell r="O807"/>
          <cell r="P807"/>
          <cell r="Q807"/>
          <cell r="R807"/>
          <cell r="S807"/>
          <cell r="T807"/>
          <cell r="U807"/>
          <cell r="V807"/>
          <cell r="W807"/>
          <cell r="X807"/>
        </row>
        <row r="808">
          <cell r="A808" t="str">
            <v>NAM5103</v>
          </cell>
          <cell r="B808" t="str">
            <v>CS1259</v>
          </cell>
          <cell r="C808" t="str">
            <v>Наманган</v>
          </cell>
          <cell r="D808" t="str">
            <v>Shahand-magazin</v>
          </cell>
          <cell r="E808" t="str">
            <v>Туракургон тумани, Бозорбоши МФЙ</v>
          </cell>
          <cell r="F808" t="str">
            <v>«Shahand-magazin (CS1259)»</v>
          </cell>
          <cell r="G808" t="str">
            <v>Монтаж/демонтаж оборудования</v>
          </cell>
          <cell r="H808" t="str">
            <v>№2</v>
          </cell>
          <cell r="I808"/>
          <cell r="J808" t="str">
            <v>ООО «RBS Engineering»</v>
          </cell>
          <cell r="K808" t="str">
            <v>№108Д/21/ДУЗ</v>
          </cell>
          <cell r="L808" t="str">
            <v>07 мая 2021г.</v>
          </cell>
          <cell r="M808">
            <v>1000000000</v>
          </cell>
          <cell r="N808"/>
          <cell r="O808"/>
          <cell r="P808"/>
          <cell r="Q808"/>
          <cell r="R808"/>
          <cell r="S808"/>
          <cell r="T808"/>
          <cell r="U808"/>
          <cell r="V808"/>
          <cell r="W808"/>
          <cell r="X808"/>
        </row>
        <row r="809">
          <cell r="A809" t="str">
            <v>NAM5132</v>
          </cell>
          <cell r="B809" t="str">
            <v>CS1242</v>
          </cell>
          <cell r="C809" t="str">
            <v>Наманган</v>
          </cell>
          <cell r="D809" t="str">
            <v>Bekabad-SVP</v>
          </cell>
          <cell r="E809" t="str">
            <v>Туракурганский р-н, п. Бекабад</v>
          </cell>
          <cell r="F809" t="str">
            <v>«Bekabad-SVP (CS1242)»</v>
          </cell>
          <cell r="G809" t="str">
            <v>Монтаж/демонтаж оборудования</v>
          </cell>
          <cell r="H809" t="str">
            <v>№2</v>
          </cell>
          <cell r="I809"/>
          <cell r="J809" t="str">
            <v>ООО «RBS Engineering»</v>
          </cell>
          <cell r="K809" t="str">
            <v>№108Д/21/ДУЗ</v>
          </cell>
          <cell r="L809" t="str">
            <v>07 мая 2021г.</v>
          </cell>
          <cell r="M809">
            <v>1000000000</v>
          </cell>
          <cell r="N809"/>
          <cell r="O809"/>
          <cell r="P809"/>
          <cell r="Q809"/>
          <cell r="R809"/>
          <cell r="S809"/>
          <cell r="T809"/>
          <cell r="U809"/>
          <cell r="V809"/>
          <cell r="W809"/>
          <cell r="X809"/>
        </row>
        <row r="810">
          <cell r="A810" t="str">
            <v>NAM5144</v>
          </cell>
          <cell r="B810" t="str">
            <v>CS2244</v>
          </cell>
          <cell r="C810" t="str">
            <v>Наманган</v>
          </cell>
          <cell r="D810" t="str">
            <v>Veterinariya</v>
          </cell>
          <cell r="E810" t="str">
            <v>Наманган обл. г.Чуст          ул.Чустий д.31</v>
          </cell>
          <cell r="F810" t="str">
            <v>«Veterinariya (CS2244)»</v>
          </cell>
          <cell r="G810" t="str">
            <v>Монтаж/демонтаж оборудования</v>
          </cell>
          <cell r="H810" t="str">
            <v>№2</v>
          </cell>
          <cell r="I810"/>
          <cell r="J810" t="str">
            <v>ООО «RBS Engineering»</v>
          </cell>
          <cell r="K810" t="str">
            <v>№108Д/21/ДУЗ</v>
          </cell>
          <cell r="L810" t="str">
            <v>07 мая 2021г.</v>
          </cell>
          <cell r="M810">
            <v>1000000000</v>
          </cell>
          <cell r="N810"/>
          <cell r="O810"/>
          <cell r="P810"/>
          <cell r="Q810"/>
          <cell r="R810"/>
          <cell r="S810"/>
          <cell r="T810"/>
          <cell r="U810"/>
          <cell r="V810"/>
          <cell r="W810"/>
          <cell r="X810"/>
        </row>
        <row r="811">
          <cell r="A811" t="str">
            <v>NAM5157</v>
          </cell>
          <cell r="B811" t="str">
            <v>CS2293</v>
          </cell>
          <cell r="C811" t="str">
            <v>Наманган</v>
          </cell>
          <cell r="D811" t="str">
            <v>Kukimboy</v>
          </cell>
          <cell r="E811" t="str">
            <v>Касансайский р-н, Кукумбой КФЙ, ул. Кукумбой</v>
          </cell>
          <cell r="F811" t="str">
            <v>«Kukimboy (CS2293)»</v>
          </cell>
          <cell r="G811" t="str">
            <v>Монтаж/демонтаж оборудования</v>
          </cell>
          <cell r="H811" t="str">
            <v>№2</v>
          </cell>
          <cell r="I811"/>
          <cell r="J811" t="str">
            <v>ООО «RBS Engineering»</v>
          </cell>
          <cell r="K811" t="str">
            <v>№108Д/21/ДУЗ</v>
          </cell>
          <cell r="L811" t="str">
            <v>07 мая 2021г.</v>
          </cell>
          <cell r="M811">
            <v>1000000000</v>
          </cell>
          <cell r="N811"/>
          <cell r="O811"/>
          <cell r="P811"/>
          <cell r="Q811"/>
          <cell r="R811"/>
          <cell r="S811"/>
          <cell r="T811"/>
          <cell r="U811"/>
          <cell r="V811"/>
          <cell r="W811"/>
          <cell r="X811"/>
        </row>
        <row r="812">
          <cell r="A812" t="str">
            <v>NAM5177</v>
          </cell>
          <cell r="B812" t="str">
            <v>NAM5177</v>
          </cell>
          <cell r="C812" t="str">
            <v>Наманган</v>
          </cell>
          <cell r="D812" t="str">
            <v>Olmazor</v>
          </cell>
          <cell r="E812" t="str">
            <v xml:space="preserve"> г.Наманган, массив Орзу</v>
          </cell>
          <cell r="F812" t="str">
            <v>«Olmazor (NAM5177)»</v>
          </cell>
          <cell r="G812" t="str">
            <v>Монтаж/демонтаж оборудования</v>
          </cell>
          <cell r="H812" t="str">
            <v>№2</v>
          </cell>
          <cell r="I812"/>
          <cell r="J812" t="str">
            <v>ООО «RBS Engineering»</v>
          </cell>
          <cell r="K812" t="str">
            <v>№108Д/21/ДУЗ</v>
          </cell>
          <cell r="L812" t="str">
            <v>07 мая 2021г.</v>
          </cell>
          <cell r="M812">
            <v>1000000000</v>
          </cell>
          <cell r="N812"/>
          <cell r="O812"/>
          <cell r="P812"/>
          <cell r="Q812"/>
          <cell r="R812"/>
          <cell r="S812"/>
          <cell r="T812"/>
          <cell r="U812"/>
          <cell r="V812"/>
          <cell r="W812"/>
          <cell r="X812"/>
        </row>
        <row r="813">
          <cell r="A813" t="str">
            <v>SRH2000</v>
          </cell>
          <cell r="B813" t="str">
            <v>CS1845</v>
          </cell>
          <cell r="C813" t="str">
            <v>Термез</v>
          </cell>
          <cell r="D813" t="str">
            <v>A. Timur</v>
          </cell>
          <cell r="E813" t="str">
            <v>Денауский р-н, А. Темур СФУ, м-ля Хитоян, гараж ф/х Лочин</v>
          </cell>
          <cell r="F813" t="str">
            <v>«A. Timur (CS1845)»</v>
          </cell>
          <cell r="G813" t="str">
            <v>Монтаж/демонтаж оборудования</v>
          </cell>
          <cell r="H813" t="str">
            <v>№12</v>
          </cell>
          <cell r="I813"/>
          <cell r="J813" t="str">
            <v>ООО «Communication»</v>
          </cell>
          <cell r="K813" t="str">
            <v>№102Д/20/ДУЗ</v>
          </cell>
          <cell r="L813" t="str">
            <v>8 июня 2020г.</v>
          </cell>
          <cell r="M813">
            <v>1000000000</v>
          </cell>
          <cell r="N813"/>
          <cell r="O813"/>
          <cell r="P813"/>
          <cell r="Q813"/>
          <cell r="R813"/>
          <cell r="S813"/>
          <cell r="T813"/>
          <cell r="U813"/>
          <cell r="V813"/>
          <cell r="W813"/>
          <cell r="X813"/>
        </row>
        <row r="814">
          <cell r="A814" t="str">
            <v>SRH2001</v>
          </cell>
          <cell r="B814" t="str">
            <v>CS2620</v>
          </cell>
          <cell r="C814" t="str">
            <v>Термез</v>
          </cell>
          <cell r="D814" t="str">
            <v>Business centre</v>
          </cell>
          <cell r="E814" t="str">
            <v>. Термез, ул. Ф.Хужаева, 32 (г. Термез, ул. А. Икромова, 1)</v>
          </cell>
          <cell r="F814" t="str">
            <v>«Business centre (CS2620)»</v>
          </cell>
          <cell r="G814" t="str">
            <v>Монтаж/демонтаж оборудования</v>
          </cell>
          <cell r="H814" t="str">
            <v>№12</v>
          </cell>
          <cell r="I814"/>
          <cell r="J814" t="str">
            <v>ООО «Communication»</v>
          </cell>
          <cell r="K814" t="str">
            <v>№102Д/20/ДУЗ</v>
          </cell>
          <cell r="L814" t="str">
            <v>8 июня 2020г.</v>
          </cell>
          <cell r="M814">
            <v>1000000000</v>
          </cell>
          <cell r="N814"/>
          <cell r="O814"/>
          <cell r="P814"/>
          <cell r="Q814"/>
          <cell r="R814"/>
          <cell r="S814"/>
          <cell r="T814"/>
          <cell r="U814"/>
          <cell r="V814"/>
          <cell r="W814"/>
          <cell r="X814"/>
        </row>
        <row r="815">
          <cell r="A815" t="str">
            <v>SRH2002</v>
          </cell>
          <cell r="B815" t="str">
            <v>CS0829</v>
          </cell>
          <cell r="C815" t="str">
            <v>Термез</v>
          </cell>
          <cell r="D815" t="str">
            <v>Vistavochniy centr</v>
          </cell>
          <cell r="E815" t="str">
            <v>г. Термез, ул. А. Навоий, Сурханкургазмасавдо</v>
          </cell>
          <cell r="F815" t="str">
            <v>«Vistavochniy centr (CS0829)»</v>
          </cell>
          <cell r="G815" t="str">
            <v>Монтаж/демонтаж оборудования</v>
          </cell>
          <cell r="H815" t="str">
            <v>№12</v>
          </cell>
          <cell r="I815"/>
          <cell r="J815" t="str">
            <v>ООО «Communication»</v>
          </cell>
          <cell r="K815" t="str">
            <v>№102Д/20/ДУЗ</v>
          </cell>
          <cell r="L815" t="str">
            <v>8 июня 2020г.</v>
          </cell>
          <cell r="M815">
            <v>1000000000</v>
          </cell>
          <cell r="N815"/>
          <cell r="O815"/>
          <cell r="P815"/>
          <cell r="Q815"/>
          <cell r="R815"/>
          <cell r="S815"/>
          <cell r="T815"/>
          <cell r="U815"/>
          <cell r="V815"/>
          <cell r="W815"/>
          <cell r="X815"/>
        </row>
        <row r="816">
          <cell r="A816" t="str">
            <v>SRH2011</v>
          </cell>
          <cell r="B816" t="str">
            <v>CS0404</v>
          </cell>
          <cell r="C816" t="str">
            <v>Термез</v>
          </cell>
          <cell r="D816" t="str">
            <v>Denau</v>
          </cell>
          <cell r="E816" t="str">
            <v>Сур. обл.  г.Денау, ул.Мустакиллик,54</v>
          </cell>
          <cell r="F816" t="str">
            <v>«Denau (CS0404)»</v>
          </cell>
          <cell r="G816" t="str">
            <v>Монтаж/демонтаж оборудования</v>
          </cell>
          <cell r="H816" t="str">
            <v>№12</v>
          </cell>
          <cell r="I816"/>
          <cell r="J816" t="str">
            <v>ООО «Communication»</v>
          </cell>
          <cell r="K816" t="str">
            <v>№102Д/20/ДУЗ</v>
          </cell>
          <cell r="L816" t="str">
            <v>8 июня 2020г.</v>
          </cell>
          <cell r="M816">
            <v>1000000000</v>
          </cell>
          <cell r="N816"/>
          <cell r="O816"/>
          <cell r="P816"/>
          <cell r="Q816"/>
          <cell r="R816"/>
          <cell r="S816"/>
          <cell r="T816"/>
          <cell r="U816"/>
          <cell r="V816"/>
          <cell r="W816"/>
          <cell r="X816"/>
        </row>
        <row r="817">
          <cell r="A817" t="str">
            <v>SRH2012</v>
          </cell>
          <cell r="B817" t="str">
            <v>CS0402</v>
          </cell>
          <cell r="C817" t="str">
            <v>Термез</v>
          </cell>
          <cell r="D817" t="str">
            <v>AMTS</v>
          </cell>
          <cell r="E817" t="str">
            <v xml:space="preserve">г. Термез, ул.Ат-Термезий, д. 28, Дом связи </v>
          </cell>
          <cell r="F817" t="str">
            <v>«AMTS (CS0402)»</v>
          </cell>
          <cell r="G817" t="str">
            <v>Монтаж/демонтаж оборудования</v>
          </cell>
          <cell r="H817" t="str">
            <v>№12</v>
          </cell>
          <cell r="I817"/>
          <cell r="J817" t="str">
            <v>ООО «Communication»</v>
          </cell>
          <cell r="K817" t="str">
            <v>№102Д/20/ДУЗ</v>
          </cell>
          <cell r="L817" t="str">
            <v>8 июня 2020г.</v>
          </cell>
          <cell r="M817">
            <v>1000000000</v>
          </cell>
          <cell r="N817"/>
          <cell r="O817"/>
          <cell r="P817"/>
          <cell r="Q817"/>
          <cell r="R817"/>
          <cell r="S817"/>
          <cell r="T817"/>
          <cell r="U817"/>
          <cell r="V817"/>
          <cell r="W817"/>
          <cell r="X817"/>
        </row>
        <row r="818">
          <cell r="A818" t="str">
            <v>SRH2013</v>
          </cell>
          <cell r="B818" t="str">
            <v>CS1840</v>
          </cell>
          <cell r="C818" t="str">
            <v>Термез</v>
          </cell>
          <cell r="D818" t="str">
            <v>Guza urugchilik</v>
          </cell>
          <cell r="E818" t="str">
            <v>Денауский р-н, Ш. Кобилов СФУ, м-ля Уртакишлак, хоз-во Галла Уругчилик</v>
          </cell>
          <cell r="F818" t="str">
            <v>«Guza urugchilik (CS1840)»</v>
          </cell>
          <cell r="G818" t="str">
            <v>Монтаж/демонтаж оборудования</v>
          </cell>
          <cell r="H818" t="str">
            <v>№12</v>
          </cell>
          <cell r="I818"/>
          <cell r="J818" t="str">
            <v>ООО «Communication»</v>
          </cell>
          <cell r="K818" t="str">
            <v>№102Д/20/ДУЗ</v>
          </cell>
          <cell r="L818" t="str">
            <v>8 июня 2020г.</v>
          </cell>
          <cell r="M818">
            <v>1000000000</v>
          </cell>
          <cell r="N818"/>
          <cell r="O818"/>
          <cell r="P818"/>
          <cell r="Q818"/>
          <cell r="R818"/>
          <cell r="S818"/>
          <cell r="T818"/>
          <cell r="U818"/>
          <cell r="V818"/>
          <cell r="W818"/>
          <cell r="X818"/>
        </row>
        <row r="819">
          <cell r="A819" t="str">
            <v>SRH2014</v>
          </cell>
          <cell r="B819" t="str">
            <v>CS2646</v>
          </cell>
          <cell r="C819" t="str">
            <v>Термез</v>
          </cell>
          <cell r="D819" t="str">
            <v>Denau CGSEN</v>
          </cell>
          <cell r="E819" t="str">
            <v>Денауский р-н, СФУ Отабоев, ул.Толкишлак (ш/х С. Атабаев, м-ля Толкишлок)</v>
          </cell>
          <cell r="F819" t="str">
            <v>«Denau CGSEN (CS2646)»</v>
          </cell>
          <cell r="G819" t="str">
            <v>Монтаж/демонтаж оборудования</v>
          </cell>
          <cell r="H819" t="str">
            <v>№12</v>
          </cell>
          <cell r="I819"/>
          <cell r="J819" t="str">
            <v>ООО «Communication»</v>
          </cell>
          <cell r="K819" t="str">
            <v>№102Д/20/ДУЗ</v>
          </cell>
          <cell r="L819" t="str">
            <v>8 июня 2020г.</v>
          </cell>
          <cell r="M819">
            <v>1000000000</v>
          </cell>
          <cell r="N819"/>
          <cell r="O819"/>
          <cell r="P819"/>
          <cell r="Q819"/>
          <cell r="R819"/>
          <cell r="S819"/>
          <cell r="T819"/>
          <cell r="U819"/>
          <cell r="V819"/>
          <cell r="W819"/>
          <cell r="X819"/>
        </row>
        <row r="820">
          <cell r="A820" t="str">
            <v>SRH2017</v>
          </cell>
          <cell r="B820" t="str">
            <v>CS1849</v>
          </cell>
          <cell r="C820" t="str">
            <v>Термез</v>
          </cell>
          <cell r="D820" t="str">
            <v>Oklar</v>
          </cell>
          <cell r="E820" t="str">
            <v>Денауский р-н, Собир Рахимов СФУ, м-ля Оклар</v>
          </cell>
          <cell r="F820" t="str">
            <v>«Oklar (CS1849)»</v>
          </cell>
          <cell r="G820" t="str">
            <v>Монтаж/демонтаж оборудования</v>
          </cell>
          <cell r="H820" t="str">
            <v>№12</v>
          </cell>
          <cell r="I820"/>
          <cell r="J820" t="str">
            <v>ООО «Communication»</v>
          </cell>
          <cell r="K820" t="str">
            <v>№102Д/20/ДУЗ</v>
          </cell>
          <cell r="L820" t="str">
            <v>8 июня 2020г.</v>
          </cell>
          <cell r="M820">
            <v>1000000000</v>
          </cell>
          <cell r="N820"/>
          <cell r="O820"/>
          <cell r="P820"/>
          <cell r="Q820"/>
          <cell r="R820"/>
          <cell r="S820"/>
          <cell r="T820"/>
          <cell r="U820"/>
          <cell r="V820"/>
          <cell r="W820"/>
          <cell r="X820"/>
        </row>
        <row r="821">
          <cell r="A821" t="str">
            <v>SRH2022</v>
          </cell>
          <cell r="B821" t="str">
            <v>CS1841</v>
          </cell>
          <cell r="C821" t="str">
            <v>Термез</v>
          </cell>
          <cell r="D821" t="str">
            <v>Denau ATS Gulistan</v>
          </cell>
          <cell r="E821" t="str">
            <v>г.Денау, ул.Ш.Рашидов , АТС Гулистан.</v>
          </cell>
          <cell r="F821" t="str">
            <v>«Denau ATS Gulistan (CS1841)»</v>
          </cell>
          <cell r="G821" t="str">
            <v>Монтаж/демонтаж оборудования</v>
          </cell>
          <cell r="H821" t="str">
            <v>№12</v>
          </cell>
          <cell r="I821"/>
          <cell r="J821" t="str">
            <v>ООО «Communication»</v>
          </cell>
          <cell r="K821" t="str">
            <v>№102Д/20/ДУЗ</v>
          </cell>
          <cell r="L821" t="str">
            <v>8 июня 2020г.</v>
          </cell>
          <cell r="M821">
            <v>1000000000</v>
          </cell>
          <cell r="N821"/>
          <cell r="O821"/>
          <cell r="P821"/>
          <cell r="Q821"/>
          <cell r="R821"/>
          <cell r="S821"/>
          <cell r="T821"/>
          <cell r="U821"/>
          <cell r="V821"/>
          <cell r="W821"/>
          <cell r="X821"/>
        </row>
        <row r="822">
          <cell r="A822" t="str">
            <v>SRH2023</v>
          </cell>
          <cell r="B822" t="str">
            <v>CS1837</v>
          </cell>
          <cell r="C822" t="str">
            <v>Термез</v>
          </cell>
          <cell r="D822" t="str">
            <v>Avtokolonna 2516</v>
          </cell>
          <cell r="E822" t="str">
            <v>г. Денау, ул. Туркистон, 32</v>
          </cell>
          <cell r="F822" t="str">
            <v>«Avtokolonna 2516 (CS1837)»</v>
          </cell>
          <cell r="G822" t="str">
            <v>Монтаж/демонтаж оборудования</v>
          </cell>
          <cell r="H822" t="str">
            <v>№12</v>
          </cell>
          <cell r="I822"/>
          <cell r="J822" t="str">
            <v>ООО «Communication»</v>
          </cell>
          <cell r="K822" t="str">
            <v>№102Д/20/ДУЗ</v>
          </cell>
          <cell r="L822" t="str">
            <v>8 июня 2020г.</v>
          </cell>
          <cell r="M822">
            <v>1000000000</v>
          </cell>
          <cell r="N822"/>
          <cell r="O822"/>
          <cell r="P822"/>
          <cell r="Q822"/>
          <cell r="R822"/>
          <cell r="S822"/>
          <cell r="T822"/>
          <cell r="U822"/>
          <cell r="V822"/>
          <cell r="W822"/>
          <cell r="X822"/>
        </row>
        <row r="823">
          <cell r="A823" t="str">
            <v>SRH2025</v>
          </cell>
          <cell r="B823" t="str">
            <v>CS1805</v>
          </cell>
          <cell r="C823" t="str">
            <v>Термез</v>
          </cell>
          <cell r="D823" t="str">
            <v>Port</v>
          </cell>
          <cell r="E823" t="str">
            <v>г. Термез, ул. Р. Тагора, рядом школа №7</v>
          </cell>
          <cell r="F823" t="str">
            <v>«Port (CS1805)»</v>
          </cell>
          <cell r="G823" t="str">
            <v>Монтаж/демонтаж оборудования</v>
          </cell>
          <cell r="H823" t="str">
            <v>№12</v>
          </cell>
          <cell r="I823"/>
          <cell r="J823" t="str">
            <v>ООО «Communication»</v>
          </cell>
          <cell r="K823" t="str">
            <v>№102Д/20/ДУЗ</v>
          </cell>
          <cell r="L823" t="str">
            <v>8 июня 2020г.</v>
          </cell>
          <cell r="M823">
            <v>1000000000</v>
          </cell>
          <cell r="N823"/>
          <cell r="O823"/>
          <cell r="P823"/>
          <cell r="Q823"/>
          <cell r="R823"/>
          <cell r="S823"/>
          <cell r="T823"/>
          <cell r="U823"/>
          <cell r="V823"/>
          <cell r="W823"/>
          <cell r="X823"/>
        </row>
        <row r="824">
          <cell r="A824" t="str">
            <v>SRH2026</v>
          </cell>
          <cell r="B824" t="str">
            <v>CS1815</v>
          </cell>
          <cell r="C824" t="str">
            <v>Термез</v>
          </cell>
          <cell r="D824" t="str">
            <v>Hidiralibek</v>
          </cell>
          <cell r="E824" t="str">
            <v>г. Денау, ул. Дехлави, Хидиралибек ХК</v>
          </cell>
          <cell r="F824" t="str">
            <v>«Hidiralibek (CS1815)»</v>
          </cell>
          <cell r="G824" t="str">
            <v>Монтаж/демонтаж оборудования</v>
          </cell>
          <cell r="H824" t="str">
            <v>№12</v>
          </cell>
          <cell r="I824"/>
          <cell r="J824" t="str">
            <v>ООО «Communication»</v>
          </cell>
          <cell r="K824" t="str">
            <v>№102Д/20/ДУЗ</v>
          </cell>
          <cell r="L824" t="str">
            <v>8 июня 2020г.</v>
          </cell>
          <cell r="M824">
            <v>1000000000</v>
          </cell>
          <cell r="N824"/>
          <cell r="O824"/>
          <cell r="P824"/>
          <cell r="Q824"/>
          <cell r="R824"/>
          <cell r="S824"/>
          <cell r="T824"/>
          <cell r="U824"/>
          <cell r="V824"/>
          <cell r="W824"/>
          <cell r="X824"/>
        </row>
        <row r="825">
          <cell r="A825" t="str">
            <v>SRH2031</v>
          </cell>
          <cell r="B825" t="str">
            <v>CS0407</v>
          </cell>
          <cell r="C825" t="str">
            <v>Термез</v>
          </cell>
          <cell r="D825" t="str">
            <v>Matbuot Uyi</v>
          </cell>
          <cell r="E825" t="str">
            <v>г.Термез, ул.Ф.Ходжаева, 30</v>
          </cell>
          <cell r="F825" t="str">
            <v>«Matbuot Uyi (CS0407)»</v>
          </cell>
          <cell r="G825" t="str">
            <v>Монтаж/демонтаж оборудования</v>
          </cell>
          <cell r="H825" t="str">
            <v>№12</v>
          </cell>
          <cell r="I825"/>
          <cell r="J825" t="str">
            <v>ООО «Communication»</v>
          </cell>
          <cell r="K825" t="str">
            <v>№102Д/20/ДУЗ</v>
          </cell>
          <cell r="L825" t="str">
            <v>8 июня 2020г.</v>
          </cell>
          <cell r="M825">
            <v>1000000000</v>
          </cell>
          <cell r="N825"/>
          <cell r="O825"/>
          <cell r="P825"/>
          <cell r="Q825"/>
          <cell r="R825"/>
          <cell r="S825"/>
          <cell r="T825"/>
          <cell r="U825"/>
          <cell r="V825"/>
          <cell r="W825"/>
          <cell r="X825"/>
        </row>
        <row r="826">
          <cell r="A826" t="str">
            <v>SRH2034</v>
          </cell>
          <cell r="B826" t="str">
            <v>CS0411</v>
          </cell>
          <cell r="C826" t="str">
            <v>Термез</v>
          </cell>
          <cell r="D826" t="str">
            <v>Jarkurgan RUS</v>
          </cell>
          <cell r="E826" t="str">
            <v>г. Джаркурган, ул. Узбекистанская,  РУС</v>
          </cell>
          <cell r="F826" t="str">
            <v>«Jarkurgan RUS (CS0411)»</v>
          </cell>
          <cell r="G826" t="str">
            <v>Монтаж/демонтаж оборудования</v>
          </cell>
          <cell r="H826" t="str">
            <v>№12</v>
          </cell>
          <cell r="I826"/>
          <cell r="J826" t="str">
            <v>ООО «Communication»</v>
          </cell>
          <cell r="K826" t="str">
            <v>№102Д/20/ДУЗ</v>
          </cell>
          <cell r="L826" t="str">
            <v>8 июня 2020г.</v>
          </cell>
          <cell r="M826">
            <v>1000000000</v>
          </cell>
          <cell r="N826"/>
          <cell r="O826"/>
          <cell r="P826"/>
          <cell r="Q826"/>
          <cell r="R826"/>
          <cell r="S826"/>
          <cell r="T826"/>
          <cell r="U826"/>
          <cell r="V826"/>
          <cell r="W826"/>
          <cell r="X826"/>
        </row>
        <row r="827">
          <cell r="A827" t="str">
            <v>SRH2035</v>
          </cell>
          <cell r="B827" t="str">
            <v>CS0412</v>
          </cell>
          <cell r="C827" t="str">
            <v>Термез</v>
          </cell>
          <cell r="D827" t="str">
            <v>Kollej</v>
          </cell>
          <cell r="E827" t="str">
            <v>г.Термез, ул.А.Икрамова, 284</v>
          </cell>
          <cell r="F827" t="str">
            <v>«Kollej (CS0412)»</v>
          </cell>
          <cell r="G827" t="str">
            <v>Монтаж/демонтаж оборудования</v>
          </cell>
          <cell r="H827" t="str">
            <v>№12</v>
          </cell>
          <cell r="I827"/>
          <cell r="J827" t="str">
            <v>ООО «Communication»</v>
          </cell>
          <cell r="K827" t="str">
            <v>№102Д/20/ДУЗ</v>
          </cell>
          <cell r="L827" t="str">
            <v>8 июня 2020г.</v>
          </cell>
          <cell r="M827">
            <v>1000000000</v>
          </cell>
          <cell r="N827"/>
          <cell r="O827"/>
          <cell r="P827"/>
          <cell r="Q827"/>
          <cell r="R827"/>
          <cell r="S827"/>
          <cell r="T827"/>
          <cell r="U827"/>
          <cell r="V827"/>
          <cell r="W827"/>
          <cell r="X827"/>
        </row>
        <row r="828">
          <cell r="A828" t="str">
            <v>SHA2403</v>
          </cell>
          <cell r="B828" t="str">
            <v>CS3519</v>
          </cell>
          <cell r="C828" t="str">
            <v>Шахрисабз</v>
          </cell>
          <cell r="D828" t="str">
            <v>Rayonnaya veterinariya</v>
          </cell>
          <cell r="E828" t="str">
            <v>Шахрисабзский р-н, отделрайонной ветеринарии</v>
          </cell>
          <cell r="F828" t="str">
            <v>«Rayonnaya veterinariya (CS3519)»</v>
          </cell>
          <cell r="G828" t="str">
            <v>Монтаж/демонтаж оборудования</v>
          </cell>
          <cell r="H828" t="str">
            <v>№15</v>
          </cell>
          <cell r="I828"/>
          <cell r="J828" t="str">
            <v>ООО «Communication»</v>
          </cell>
          <cell r="K828" t="str">
            <v>№106Д/21/ДУЗ</v>
          </cell>
          <cell r="L828" t="str">
            <v>07 мая 2021г.</v>
          </cell>
          <cell r="M828">
            <v>1000000000</v>
          </cell>
          <cell r="N828"/>
          <cell r="O828"/>
          <cell r="P828"/>
          <cell r="Q828"/>
          <cell r="R828"/>
          <cell r="S828"/>
          <cell r="T828"/>
          <cell r="U828"/>
          <cell r="V828"/>
          <cell r="W828"/>
          <cell r="X828"/>
        </row>
        <row r="829">
          <cell r="A829" t="str">
            <v>SHA2405</v>
          </cell>
          <cell r="B829" t="str">
            <v>CS1692</v>
          </cell>
          <cell r="C829" t="str">
            <v>Шахрисабз</v>
          </cell>
          <cell r="D829" t="str">
            <v>Uruskishlak</v>
          </cell>
          <cell r="E829" t="str">
            <v>Китабский район, к-к Рускишлак, ф/х Химматов Ш</v>
          </cell>
          <cell r="F829" t="str">
            <v>«Uruskishlak (CS1692)»</v>
          </cell>
          <cell r="G829" t="str">
            <v>Монтаж/демонтаж оборудования</v>
          </cell>
          <cell r="H829" t="str">
            <v>№15</v>
          </cell>
          <cell r="I829"/>
          <cell r="J829" t="str">
            <v>ООО «Communication»</v>
          </cell>
          <cell r="K829" t="str">
            <v>№106Д/21/ДУЗ</v>
          </cell>
          <cell r="L829" t="str">
            <v>07 мая 2021г.</v>
          </cell>
          <cell r="M829">
            <v>1000000000</v>
          </cell>
          <cell r="N829"/>
          <cell r="O829"/>
          <cell r="P829"/>
          <cell r="Q829"/>
          <cell r="R829"/>
          <cell r="S829"/>
          <cell r="T829"/>
          <cell r="U829"/>
          <cell r="V829"/>
          <cell r="W829"/>
          <cell r="X829"/>
        </row>
        <row r="830">
          <cell r="A830" t="str">
            <v>SHA2407</v>
          </cell>
          <cell r="B830" t="str">
            <v>CS0424</v>
          </cell>
          <cell r="C830" t="str">
            <v>Шахрисабз</v>
          </cell>
          <cell r="D830" t="str">
            <v>Shahrisabz</v>
          </cell>
          <cell r="E830" t="str">
            <v>г. Шахрисабз, ул. Фурката,  РУС</v>
          </cell>
          <cell r="F830" t="str">
            <v>«Shahrisabz (CS0424)»</v>
          </cell>
          <cell r="G830" t="str">
            <v>Монтаж/демонтаж оборудования</v>
          </cell>
          <cell r="H830" t="str">
            <v>№15</v>
          </cell>
          <cell r="I830"/>
          <cell r="J830" t="str">
            <v>ООО «Communication»</v>
          </cell>
          <cell r="K830" t="str">
            <v>№106Д/21/ДУЗ</v>
          </cell>
          <cell r="L830" t="str">
            <v>07 мая 2021г.</v>
          </cell>
          <cell r="M830">
            <v>1000000000</v>
          </cell>
          <cell r="N830"/>
          <cell r="O830"/>
          <cell r="P830"/>
          <cell r="Q830"/>
          <cell r="R830"/>
          <cell r="S830"/>
          <cell r="T830"/>
          <cell r="U830"/>
          <cell r="V830"/>
          <cell r="W830"/>
          <cell r="X830"/>
        </row>
        <row r="831">
          <cell r="A831" t="str">
            <v>SHA2408</v>
          </cell>
          <cell r="B831" t="str">
            <v>CS0498</v>
          </cell>
          <cell r="C831" t="str">
            <v>Шахрисабз</v>
          </cell>
          <cell r="D831" t="str">
            <v>Kitab</v>
          </cell>
          <cell r="E831" t="str">
            <v>г.Китаб ул.Ипак Йули д.3    здание  Телеком</v>
          </cell>
          <cell r="F831" t="str">
            <v>«Kitab (CS0498)»</v>
          </cell>
          <cell r="G831" t="str">
            <v>Монтаж/демонтаж оборудования</v>
          </cell>
          <cell r="H831" t="str">
            <v>№15</v>
          </cell>
          <cell r="I831"/>
          <cell r="J831" t="str">
            <v>ООО «Communication»</v>
          </cell>
          <cell r="K831" t="str">
            <v>№106Д/21/ДУЗ</v>
          </cell>
          <cell r="L831" t="str">
            <v>07 мая 2021г.</v>
          </cell>
          <cell r="M831">
            <v>1000000000</v>
          </cell>
          <cell r="N831"/>
          <cell r="O831"/>
          <cell r="P831"/>
          <cell r="Q831"/>
          <cell r="R831"/>
          <cell r="S831"/>
          <cell r="T831"/>
          <cell r="U831"/>
          <cell r="V831"/>
          <cell r="W831"/>
          <cell r="X831"/>
        </row>
        <row r="832">
          <cell r="A832" t="str">
            <v>SHA2412</v>
          </cell>
          <cell r="B832" t="str">
            <v>CS3532</v>
          </cell>
          <cell r="C832" t="str">
            <v>Шахрисабз</v>
          </cell>
          <cell r="D832" t="str">
            <v>Samog</v>
          </cell>
          <cell r="E832" t="str">
            <v>Яккабагский р-н, п. Самог</v>
          </cell>
          <cell r="F832" t="str">
            <v>«Samog (CS3532)»</v>
          </cell>
          <cell r="G832" t="str">
            <v>Монтаж/демонтаж оборудования</v>
          </cell>
          <cell r="H832" t="str">
            <v>№15</v>
          </cell>
          <cell r="I832"/>
          <cell r="J832" t="str">
            <v>ООО «Communication»</v>
          </cell>
          <cell r="K832" t="str">
            <v>№106Д/21/ДУЗ</v>
          </cell>
          <cell r="L832" t="str">
            <v>07 мая 2021г.</v>
          </cell>
          <cell r="M832">
            <v>1000000000</v>
          </cell>
          <cell r="N832"/>
          <cell r="O832"/>
          <cell r="P832"/>
          <cell r="Q832"/>
          <cell r="R832"/>
          <cell r="S832"/>
          <cell r="T832"/>
          <cell r="U832"/>
          <cell r="V832"/>
          <cell r="W832"/>
          <cell r="X832"/>
        </row>
        <row r="833">
          <cell r="A833" t="str">
            <v>SHA2414</v>
          </cell>
          <cell r="B833" t="str">
            <v>SHA2414</v>
          </cell>
          <cell r="C833" t="str">
            <v>Шахрисабз</v>
          </cell>
          <cell r="D833" t="str">
            <v>Hojahurasan</v>
          </cell>
          <cell r="E833" t="str">
            <v>г. Шахрисабз, ул. Беруний, 85, ОООЗамандош асл нияти (ст адрес Шахрисабз тум,п. Хужахуросан, МЧЖЗамандош асл нияти)</v>
          </cell>
          <cell r="F833" t="str">
            <v>«Hojahurasan (SHA2414)»</v>
          </cell>
          <cell r="G833" t="str">
            <v>Монтаж/демонтаж оборудования</v>
          </cell>
          <cell r="H833" t="str">
            <v>№15</v>
          </cell>
          <cell r="I833"/>
          <cell r="J833" t="str">
            <v>ООО «Communication»</v>
          </cell>
          <cell r="K833" t="str">
            <v>№106Д/21/ДУЗ</v>
          </cell>
          <cell r="L833" t="str">
            <v>07 мая 2021г.</v>
          </cell>
          <cell r="M833">
            <v>1000000000</v>
          </cell>
          <cell r="N833"/>
          <cell r="O833"/>
          <cell r="P833"/>
          <cell r="Q833"/>
          <cell r="R833"/>
          <cell r="S833"/>
          <cell r="T833"/>
          <cell r="U833"/>
          <cell r="V833"/>
          <cell r="W833"/>
          <cell r="X833"/>
        </row>
        <row r="834">
          <cell r="A834" t="str">
            <v>SHA2417</v>
          </cell>
          <cell r="B834" t="str">
            <v>CS1650</v>
          </cell>
          <cell r="C834" t="str">
            <v>Шахрисабз</v>
          </cell>
          <cell r="D834" t="str">
            <v>Janubgaztaminot</v>
          </cell>
          <cell r="E834" t="str">
            <v>г.Шахрисабз ул.Шерозий д 2. зд.Горгаз.</v>
          </cell>
          <cell r="F834" t="str">
            <v>«Janubgaztaminot (CS1650)»</v>
          </cell>
          <cell r="G834" t="str">
            <v>Монтаж/демонтаж оборудования</v>
          </cell>
          <cell r="H834" t="str">
            <v>№15</v>
          </cell>
          <cell r="I834"/>
          <cell r="J834" t="str">
            <v>ООО «Communication»</v>
          </cell>
          <cell r="K834" t="str">
            <v>№106Д/21/ДУЗ</v>
          </cell>
          <cell r="L834" t="str">
            <v>07 мая 2021г.</v>
          </cell>
          <cell r="M834">
            <v>1000000000</v>
          </cell>
          <cell r="N834"/>
          <cell r="O834"/>
          <cell r="P834"/>
          <cell r="Q834"/>
          <cell r="R834"/>
          <cell r="S834"/>
          <cell r="T834"/>
          <cell r="U834"/>
          <cell r="V834"/>
          <cell r="W834"/>
          <cell r="X834"/>
        </row>
        <row r="835">
          <cell r="A835" t="str">
            <v>SHA2424</v>
          </cell>
          <cell r="B835" t="str">
            <v>CS1654</v>
          </cell>
          <cell r="C835" t="str">
            <v>Шахрисабз</v>
          </cell>
          <cell r="D835" t="str">
            <v>Palandara</v>
          </cell>
          <cell r="E835" t="str">
            <v>Китабский р-н    к-к Ваткана тер-я КФЙ Паландара</v>
          </cell>
          <cell r="F835" t="str">
            <v>«Palandara (CS1654)»</v>
          </cell>
          <cell r="G835" t="str">
            <v>Монтаж/демонтаж оборудования</v>
          </cell>
          <cell r="H835" t="str">
            <v>№15</v>
          </cell>
          <cell r="I835"/>
          <cell r="J835" t="str">
            <v>ООО «Communication»</v>
          </cell>
          <cell r="K835" t="str">
            <v>№106Д/21/ДУЗ</v>
          </cell>
          <cell r="L835" t="str">
            <v>07 мая 2021г.</v>
          </cell>
          <cell r="M835">
            <v>1000000000</v>
          </cell>
          <cell r="N835"/>
          <cell r="O835"/>
          <cell r="P835"/>
          <cell r="Q835"/>
          <cell r="R835"/>
          <cell r="S835"/>
          <cell r="T835"/>
          <cell r="U835"/>
          <cell r="V835"/>
          <cell r="W835"/>
          <cell r="X835"/>
        </row>
        <row r="836">
          <cell r="A836" t="str">
            <v>SHA2426</v>
          </cell>
          <cell r="B836" t="str">
            <v>CS1657</v>
          </cell>
          <cell r="C836" t="str">
            <v>Шахрисабз</v>
          </cell>
          <cell r="D836" t="str">
            <v>Chiyal</v>
          </cell>
          <cell r="E836" t="str">
            <v>Чиракчинский р-н к-к Чиял.тер-я ф/х  Мадина</v>
          </cell>
          <cell r="F836" t="str">
            <v>«Chiyal (CS1657)»</v>
          </cell>
          <cell r="G836" t="str">
            <v>Монтаж/демонтаж оборудования</v>
          </cell>
          <cell r="H836" t="str">
            <v>№15</v>
          </cell>
          <cell r="I836"/>
          <cell r="J836" t="str">
            <v>ООО «Communication»</v>
          </cell>
          <cell r="K836" t="str">
            <v>№106Д/21/ДУЗ</v>
          </cell>
          <cell r="L836" t="str">
            <v>07 мая 2021г.</v>
          </cell>
          <cell r="M836">
            <v>1000000000</v>
          </cell>
          <cell r="N836"/>
          <cell r="O836"/>
          <cell r="P836"/>
          <cell r="Q836"/>
          <cell r="R836"/>
          <cell r="S836"/>
          <cell r="T836"/>
          <cell r="U836"/>
          <cell r="V836"/>
          <cell r="W836"/>
          <cell r="X836"/>
        </row>
        <row r="837">
          <cell r="A837" t="str">
            <v>SHA2427</v>
          </cell>
          <cell r="B837" t="str">
            <v>CS1658</v>
          </cell>
          <cell r="C837" t="str">
            <v>Шахрисабз</v>
          </cell>
          <cell r="D837" t="str">
            <v>Aktunli</v>
          </cell>
          <cell r="E837" t="str">
            <v>Чиракчинский  р-н  к-к Актунли  здание  СВП</v>
          </cell>
          <cell r="F837" t="str">
            <v>«Aktunli (CS1658)»</v>
          </cell>
          <cell r="G837" t="str">
            <v>Монтаж/демонтаж оборудования</v>
          </cell>
          <cell r="H837" t="str">
            <v>№15</v>
          </cell>
          <cell r="I837"/>
          <cell r="J837" t="str">
            <v>ООО «Communication»</v>
          </cell>
          <cell r="K837" t="str">
            <v>№106Д/21/ДУЗ</v>
          </cell>
          <cell r="L837" t="str">
            <v>07 мая 2021г.</v>
          </cell>
          <cell r="M837">
            <v>1000000000</v>
          </cell>
          <cell r="N837"/>
          <cell r="O837"/>
          <cell r="P837"/>
          <cell r="Q837"/>
          <cell r="R837"/>
          <cell r="S837"/>
          <cell r="T837"/>
          <cell r="U837"/>
          <cell r="V837"/>
          <cell r="W837"/>
          <cell r="X837"/>
        </row>
        <row r="838">
          <cell r="A838" t="str">
            <v>SHA2430</v>
          </cell>
          <cell r="B838" t="str">
            <v>CS1661</v>
          </cell>
          <cell r="C838" t="str">
            <v>Шахрисабз</v>
          </cell>
          <cell r="D838" t="str">
            <v>Kitab-kollej</v>
          </cell>
          <cell r="E838" t="str">
            <v>г. Китаб ул. С. Рахимов-54</v>
          </cell>
          <cell r="F838" t="str">
            <v>«Kitab-kollej (CS1661)»</v>
          </cell>
          <cell r="G838" t="str">
            <v>Монтаж/демонтаж оборудования</v>
          </cell>
          <cell r="H838" t="str">
            <v>№15</v>
          </cell>
          <cell r="I838"/>
          <cell r="J838" t="str">
            <v>ООО «Communication»</v>
          </cell>
          <cell r="K838" t="str">
            <v>№106Д/21/ДУЗ</v>
          </cell>
          <cell r="L838" t="str">
            <v>07 мая 2021г.</v>
          </cell>
          <cell r="M838">
            <v>1000000000</v>
          </cell>
          <cell r="N838"/>
          <cell r="O838"/>
          <cell r="P838"/>
          <cell r="Q838"/>
          <cell r="R838"/>
          <cell r="S838"/>
          <cell r="T838"/>
          <cell r="U838"/>
          <cell r="V838"/>
          <cell r="W838"/>
          <cell r="X838"/>
        </row>
        <row r="839">
          <cell r="A839" t="str">
            <v>SHA2442</v>
          </cell>
          <cell r="B839" t="str">
            <v>CS1675</v>
          </cell>
          <cell r="C839" t="str">
            <v>Шахрисабз</v>
          </cell>
          <cell r="D839" t="str">
            <v>Uyshun</v>
          </cell>
          <cell r="E839" t="str">
            <v>Чиракчинский р-н, к-к. Уйшун, Подстанция</v>
          </cell>
          <cell r="F839" t="str">
            <v>«Uyshun (CS1675)»</v>
          </cell>
          <cell r="G839" t="str">
            <v>Монтаж/демонтаж оборудования</v>
          </cell>
          <cell r="H839" t="str">
            <v>№15</v>
          </cell>
          <cell r="I839"/>
          <cell r="J839" t="str">
            <v>ООО «Communication»</v>
          </cell>
          <cell r="K839" t="str">
            <v>№106Д/21/ДУЗ</v>
          </cell>
          <cell r="L839" t="str">
            <v>07 мая 2021г.</v>
          </cell>
          <cell r="M839">
            <v>1000000000</v>
          </cell>
          <cell r="N839"/>
          <cell r="O839"/>
          <cell r="P839"/>
          <cell r="Q839"/>
          <cell r="R839"/>
          <cell r="S839"/>
          <cell r="T839"/>
          <cell r="U839"/>
          <cell r="V839"/>
          <cell r="W839"/>
          <cell r="X839"/>
        </row>
        <row r="840">
          <cell r="A840" t="str">
            <v>SHA2452</v>
          </cell>
          <cell r="B840" t="str">
            <v>CS1688</v>
          </cell>
          <cell r="C840" t="str">
            <v>Шахрисабз</v>
          </cell>
          <cell r="D840" t="str">
            <v>Vatanparvar</v>
          </cell>
          <cell r="E840" t="str">
            <v>Шахрисабзский р-н, к-к. Синабог, зд. Организации «Ватанпарвар» (ДОСААФ)</v>
          </cell>
          <cell r="F840" t="str">
            <v>«Vatanparvar (CS1688)»</v>
          </cell>
          <cell r="G840" t="str">
            <v>Монтаж/демонтаж оборудования</v>
          </cell>
          <cell r="H840" t="str">
            <v>№15</v>
          </cell>
          <cell r="I840"/>
          <cell r="J840" t="str">
            <v>ООО «Communication»</v>
          </cell>
          <cell r="K840" t="str">
            <v>№106Д/21/ДУЗ</v>
          </cell>
          <cell r="L840" t="str">
            <v>07 мая 2021г.</v>
          </cell>
          <cell r="M840">
            <v>1000000000</v>
          </cell>
          <cell r="N840"/>
          <cell r="O840"/>
          <cell r="P840"/>
          <cell r="Q840"/>
          <cell r="R840"/>
          <cell r="S840"/>
          <cell r="T840"/>
          <cell r="U840"/>
          <cell r="V840"/>
          <cell r="W840"/>
          <cell r="X840"/>
        </row>
        <row r="841">
          <cell r="A841" t="str">
            <v>SHA2453</v>
          </cell>
          <cell r="B841" t="str">
            <v>CS1689</v>
          </cell>
          <cell r="C841" t="str">
            <v>Шахрисабз</v>
          </cell>
          <cell r="D841" t="str">
            <v>Kitab JBI</v>
          </cell>
          <cell r="E841" t="str">
            <v>г. Китаб, Китабского ЖБИ</v>
          </cell>
          <cell r="F841" t="str">
            <v>«Kitab JBI (CS1689)»</v>
          </cell>
          <cell r="G841" t="str">
            <v>Монтаж/демонтаж оборудования</v>
          </cell>
          <cell r="H841" t="str">
            <v>№15</v>
          </cell>
          <cell r="I841"/>
          <cell r="J841" t="str">
            <v>ООО «Communication»</v>
          </cell>
          <cell r="K841" t="str">
            <v>№106Д/21/ДУЗ</v>
          </cell>
          <cell r="L841" t="str">
            <v>07 мая 2021г.</v>
          </cell>
          <cell r="M841">
            <v>1000000000</v>
          </cell>
          <cell r="N841"/>
          <cell r="O841"/>
          <cell r="P841"/>
          <cell r="Q841"/>
          <cell r="R841"/>
          <cell r="S841"/>
          <cell r="T841"/>
          <cell r="U841"/>
          <cell r="V841"/>
          <cell r="W841"/>
          <cell r="X841"/>
        </row>
        <row r="842">
          <cell r="A842" t="str">
            <v>SHA2461</v>
          </cell>
          <cell r="B842" t="str">
            <v>CS2654</v>
          </cell>
          <cell r="C842" t="str">
            <v>Шахрисабз</v>
          </cell>
          <cell r="D842" t="str">
            <v>Eski Yakkabag</v>
          </cell>
          <cell r="E842" t="str">
            <v>Яккабагский р-н, Электр товарлари ва тамирлаш корхонаси Яккабаг</v>
          </cell>
          <cell r="F842" t="str">
            <v>«Eski Yakkabag (CS2654)»</v>
          </cell>
          <cell r="G842" t="str">
            <v>Монтаж/демонтаж оборудования</v>
          </cell>
          <cell r="H842" t="str">
            <v>№15</v>
          </cell>
          <cell r="I842"/>
          <cell r="J842" t="str">
            <v>ООО «Communication»</v>
          </cell>
          <cell r="K842" t="str">
            <v>№106Д/21/ДУЗ</v>
          </cell>
          <cell r="L842" t="str">
            <v>07 мая 2021г.</v>
          </cell>
          <cell r="M842">
            <v>1000000000</v>
          </cell>
          <cell r="N842"/>
          <cell r="O842"/>
          <cell r="P842"/>
          <cell r="Q842"/>
          <cell r="R842"/>
          <cell r="S842"/>
          <cell r="T842"/>
          <cell r="U842"/>
          <cell r="V842"/>
          <cell r="W842"/>
          <cell r="X842"/>
        </row>
        <row r="843">
          <cell r="A843" t="str">
            <v>SHA2466</v>
          </cell>
          <cell r="B843" t="str">
            <v>CS2666</v>
          </cell>
          <cell r="C843" t="str">
            <v>Шахрисабз</v>
          </cell>
          <cell r="D843" t="str">
            <v>Qorasuv</v>
          </cell>
          <cell r="E843" t="str">
            <v>Яккабагский р-н, п. Карамурча, Садокат Хамдард ММТП</v>
          </cell>
          <cell r="F843" t="str">
            <v>«Qorasuv (CS2666)»</v>
          </cell>
          <cell r="G843" t="str">
            <v>Монтаж/демонтаж оборудования</v>
          </cell>
          <cell r="H843" t="str">
            <v>№15</v>
          </cell>
          <cell r="I843"/>
          <cell r="J843" t="str">
            <v>ООО «Communication»</v>
          </cell>
          <cell r="K843" t="str">
            <v>№106Д/21/ДУЗ</v>
          </cell>
          <cell r="L843" t="str">
            <v>07 мая 2021г.</v>
          </cell>
          <cell r="M843">
            <v>1000000000</v>
          </cell>
          <cell r="N843"/>
          <cell r="O843"/>
          <cell r="P843"/>
          <cell r="Q843"/>
          <cell r="R843"/>
          <cell r="S843"/>
          <cell r="T843"/>
          <cell r="U843"/>
          <cell r="V843"/>
          <cell r="W843"/>
          <cell r="X843"/>
        </row>
        <row r="844">
          <cell r="A844" t="str">
            <v>SHA2491</v>
          </cell>
          <cell r="B844" t="str">
            <v>CS3507</v>
          </cell>
          <cell r="C844" t="str">
            <v>Шахрисабз</v>
          </cell>
          <cell r="D844" t="str">
            <v>Yangi Kishlak</v>
          </cell>
          <cell r="E844" t="str">
            <v>Китабский р-н, Богбон КФЙ, п. Янги Кишлак</v>
          </cell>
          <cell r="F844" t="str">
            <v>«Yangi Kishlak (CS3507)»</v>
          </cell>
          <cell r="G844" t="str">
            <v>Монтаж/демонтаж оборудования</v>
          </cell>
          <cell r="H844" t="str">
            <v>№15</v>
          </cell>
          <cell r="I844"/>
          <cell r="J844" t="str">
            <v>ООО «Communication»</v>
          </cell>
          <cell r="K844" t="str">
            <v>№106Д/21/ДУЗ</v>
          </cell>
          <cell r="L844" t="str">
            <v>07 мая 2021г.</v>
          </cell>
          <cell r="M844">
            <v>1000000000</v>
          </cell>
          <cell r="N844"/>
          <cell r="O844"/>
          <cell r="P844"/>
          <cell r="Q844"/>
          <cell r="R844"/>
          <cell r="S844"/>
          <cell r="T844"/>
          <cell r="U844"/>
          <cell r="V844"/>
          <cell r="W844"/>
          <cell r="X844"/>
        </row>
        <row r="845">
          <cell r="A845" t="str">
            <v>SHA2504</v>
          </cell>
          <cell r="B845" t="str">
            <v>SHA2504</v>
          </cell>
          <cell r="C845" t="str">
            <v>Шахрисабз</v>
          </cell>
          <cell r="D845" t="str">
            <v xml:space="preserve">Khleb zavod </v>
          </cell>
          <cell r="E845" t="str">
            <v>Кашкадарьинская область, г.Шахрисабз, Номозгох МФЙ, ул.Т.Боходир-34</v>
          </cell>
          <cell r="F845" t="str">
            <v>«Khleb zavod  (SHA2504)»</v>
          </cell>
          <cell r="G845" t="str">
            <v>Монтаж/демонтаж оборудования</v>
          </cell>
          <cell r="H845" t="str">
            <v>№15</v>
          </cell>
          <cell r="I845"/>
          <cell r="J845" t="str">
            <v>ООО «Communication»</v>
          </cell>
          <cell r="K845" t="str">
            <v>№106Д/21/ДУЗ</v>
          </cell>
          <cell r="L845" t="str">
            <v>07 мая 2021г.</v>
          </cell>
          <cell r="M845">
            <v>1000000000</v>
          </cell>
          <cell r="N845"/>
          <cell r="O845"/>
          <cell r="P845"/>
          <cell r="Q845"/>
          <cell r="R845"/>
          <cell r="S845"/>
          <cell r="T845"/>
          <cell r="U845"/>
          <cell r="V845"/>
          <cell r="W845"/>
          <cell r="X845"/>
        </row>
        <row r="846">
          <cell r="A846" t="str">
            <v>SHA2522</v>
          </cell>
          <cell r="B846" t="str">
            <v>SHA2522</v>
          </cell>
          <cell r="C846" t="str">
            <v>Шахрисабз</v>
          </cell>
          <cell r="D846" t="str">
            <v>Cementniy zavod</v>
          </cell>
          <cell r="E846" t="str">
            <v>Кашкадаринская область, Китабский район, МФЙ Шуробсой, к-к. Бошчил</v>
          </cell>
          <cell r="F846" t="str">
            <v>«Cementniy zavod (SHA2522)»</v>
          </cell>
          <cell r="G846" t="str">
            <v>Монтаж/демонтаж оборудования</v>
          </cell>
          <cell r="H846" t="str">
            <v>№15</v>
          </cell>
          <cell r="I846"/>
          <cell r="J846" t="str">
            <v>ООО «Communication»</v>
          </cell>
          <cell r="K846" t="str">
            <v>№106Д/21/ДУЗ</v>
          </cell>
          <cell r="L846" t="str">
            <v>07 мая 2021г.</v>
          </cell>
          <cell r="M846">
            <v>1000000000</v>
          </cell>
          <cell r="N846"/>
          <cell r="O846"/>
          <cell r="P846"/>
          <cell r="Q846"/>
          <cell r="R846"/>
          <cell r="S846"/>
          <cell r="T846"/>
          <cell r="U846"/>
          <cell r="V846"/>
          <cell r="W846"/>
          <cell r="X846"/>
        </row>
        <row r="847">
          <cell r="A847" t="str">
            <v>KSH2703</v>
          </cell>
          <cell r="B847" t="str">
            <v>CS1765</v>
          </cell>
          <cell r="C847" t="str">
            <v>Карши</v>
          </cell>
          <cell r="D847" t="str">
            <v>Karshi kurilish kollej</v>
          </cell>
          <cell r="E847" t="str">
            <v>г. Карши, ул. Узбекистан, 13, проф. Строит. Колледж</v>
          </cell>
          <cell r="F847" t="str">
            <v>«Karshi kurilish kollej (CS1765)»</v>
          </cell>
          <cell r="G847" t="str">
            <v>Монтаж/демонтаж оборудования</v>
          </cell>
          <cell r="H847" t="str">
            <v>№11</v>
          </cell>
          <cell r="I847"/>
          <cell r="J847" t="str">
            <v>ООО «Communication»</v>
          </cell>
          <cell r="K847" t="str">
            <v>№20Д/21/ДУЗ</v>
          </cell>
          <cell r="L847" t="str">
            <v>22 января 2021г.</v>
          </cell>
          <cell r="M847">
            <v>1000000000</v>
          </cell>
          <cell r="N847"/>
          <cell r="O847"/>
          <cell r="P847"/>
          <cell r="Q847"/>
          <cell r="R847"/>
          <cell r="S847"/>
          <cell r="T847"/>
          <cell r="U847"/>
          <cell r="V847"/>
          <cell r="W847"/>
          <cell r="X847"/>
        </row>
        <row r="848">
          <cell r="A848" t="str">
            <v>KSH2706</v>
          </cell>
          <cell r="B848" t="str">
            <v>CS1719</v>
          </cell>
          <cell r="C848" t="str">
            <v>Карши</v>
          </cell>
          <cell r="D848" t="str">
            <v>Kurilish montaj MChJ</v>
          </cell>
          <cell r="E848" t="str">
            <v>г. Карши, ул. Жайхун-12</v>
          </cell>
          <cell r="F848" t="str">
            <v>«Kurilish montaj MChJ (CS1719)»</v>
          </cell>
          <cell r="G848" t="str">
            <v>Монтаж/демонтаж оборудования</v>
          </cell>
          <cell r="H848" t="str">
            <v>№11</v>
          </cell>
          <cell r="I848"/>
          <cell r="J848" t="str">
            <v>ООО «Communication»</v>
          </cell>
          <cell r="K848" t="str">
            <v>№20Д/21/ДУЗ</v>
          </cell>
          <cell r="L848" t="str">
            <v>22 января 2021г.</v>
          </cell>
          <cell r="M848">
            <v>1000000000</v>
          </cell>
          <cell r="N848"/>
          <cell r="O848"/>
          <cell r="P848"/>
          <cell r="Q848"/>
          <cell r="R848"/>
          <cell r="S848"/>
          <cell r="T848"/>
          <cell r="U848"/>
          <cell r="V848"/>
          <cell r="W848"/>
          <cell r="X848"/>
        </row>
        <row r="849">
          <cell r="A849" t="str">
            <v>KSH2709</v>
          </cell>
          <cell r="B849" t="str">
            <v>CS2650</v>
          </cell>
          <cell r="C849" t="str">
            <v>Карши</v>
          </cell>
          <cell r="D849" t="str">
            <v>Pulati</v>
          </cell>
          <cell r="E849" t="str">
            <v>Кашкадарьинская область, Касанский р-н. к. Гувалак,  Профтехколледж</v>
          </cell>
          <cell r="F849" t="str">
            <v>«Pulati (CS2650)»</v>
          </cell>
          <cell r="G849" t="str">
            <v>Монтаж/демонтаж оборудования</v>
          </cell>
          <cell r="H849" t="str">
            <v>№11</v>
          </cell>
          <cell r="I849"/>
          <cell r="J849" t="str">
            <v>ООО «Communication»</v>
          </cell>
          <cell r="K849" t="str">
            <v>№20Д/21/ДУЗ</v>
          </cell>
          <cell r="L849" t="str">
            <v>22 января 2021г.</v>
          </cell>
          <cell r="M849">
            <v>1000000000</v>
          </cell>
          <cell r="N849"/>
          <cell r="O849"/>
          <cell r="P849"/>
          <cell r="Q849"/>
          <cell r="R849"/>
          <cell r="S849"/>
          <cell r="T849"/>
          <cell r="U849"/>
          <cell r="V849"/>
          <cell r="W849"/>
          <cell r="X849"/>
        </row>
        <row r="850">
          <cell r="A850" t="str">
            <v>KSH2712</v>
          </cell>
          <cell r="B850" t="str">
            <v>CS0422</v>
          </cell>
          <cell r="C850" t="str">
            <v>Карши</v>
          </cell>
          <cell r="D850" t="str">
            <v>Karshi AMTS</v>
          </cell>
          <cell r="E850" t="str">
            <v>г. Карши, ул. Мустакиллик, 7, дом связи</v>
          </cell>
          <cell r="F850" t="str">
            <v>«Karshi AMTS (CS0422)»</v>
          </cell>
          <cell r="G850" t="str">
            <v>Монтаж/демонтаж оборудования</v>
          </cell>
          <cell r="H850" t="str">
            <v>№11</v>
          </cell>
          <cell r="I850"/>
          <cell r="J850" t="str">
            <v>ООО «Communication»</v>
          </cell>
          <cell r="K850" t="str">
            <v>№20Д/21/ДУЗ</v>
          </cell>
          <cell r="L850" t="str">
            <v>22 января 2021г.</v>
          </cell>
          <cell r="M850">
            <v>1000000000</v>
          </cell>
          <cell r="N850"/>
          <cell r="O850"/>
          <cell r="P850"/>
          <cell r="Q850"/>
          <cell r="R850"/>
          <cell r="S850"/>
          <cell r="T850"/>
          <cell r="U850"/>
          <cell r="V850"/>
          <cell r="W850"/>
          <cell r="X850"/>
        </row>
        <row r="851">
          <cell r="A851" t="str">
            <v>KSH2721</v>
          </cell>
          <cell r="B851" t="str">
            <v>CS2674</v>
          </cell>
          <cell r="C851" t="str">
            <v>Карши</v>
          </cell>
          <cell r="D851" t="str">
            <v>RNMNC</v>
          </cell>
          <cell r="E851" t="str">
            <v>г. Карши ул. Хазрати  Башир, 5 РНМНЦ</v>
          </cell>
          <cell r="F851" t="str">
            <v>«RNMNC (CS2674)»</v>
          </cell>
          <cell r="G851" t="str">
            <v>Монтаж/демонтаж оборудования</v>
          </cell>
          <cell r="H851" t="str">
            <v>№11</v>
          </cell>
          <cell r="I851"/>
          <cell r="J851" t="str">
            <v>ООО «Communication»</v>
          </cell>
          <cell r="K851" t="str">
            <v>№20Д/21/ДУЗ</v>
          </cell>
          <cell r="L851" t="str">
            <v>22 января 2021г.</v>
          </cell>
          <cell r="M851">
            <v>1000000000</v>
          </cell>
          <cell r="N851"/>
          <cell r="O851"/>
          <cell r="P851"/>
          <cell r="Q851"/>
          <cell r="R851"/>
          <cell r="S851"/>
          <cell r="T851"/>
          <cell r="U851"/>
          <cell r="V851"/>
          <cell r="W851"/>
          <cell r="X851"/>
        </row>
        <row r="852">
          <cell r="A852" t="str">
            <v>KSH2727</v>
          </cell>
          <cell r="B852" t="str">
            <v>CS0425</v>
          </cell>
          <cell r="C852" t="str">
            <v>Карши</v>
          </cell>
          <cell r="D852" t="str">
            <v>Karaktay</v>
          </cell>
          <cell r="E852" t="str">
            <v>с. Сарай, ширкатное хозяйство Т. Мирзаева, УС НГДУ Карактай</v>
          </cell>
          <cell r="F852" t="str">
            <v>«Karaktay (CS0425)»</v>
          </cell>
          <cell r="G852" t="str">
            <v>Монтаж/демонтаж оборудования</v>
          </cell>
          <cell r="H852" t="str">
            <v>№11</v>
          </cell>
          <cell r="I852"/>
          <cell r="J852" t="str">
            <v>ООО «Communication»</v>
          </cell>
          <cell r="K852" t="str">
            <v>№20Д/21/ДУЗ</v>
          </cell>
          <cell r="L852" t="str">
            <v>22 января 2021г.</v>
          </cell>
          <cell r="M852">
            <v>1000000000</v>
          </cell>
          <cell r="N852"/>
          <cell r="O852"/>
          <cell r="P852"/>
          <cell r="Q852"/>
          <cell r="R852"/>
          <cell r="S852"/>
          <cell r="T852"/>
          <cell r="U852"/>
          <cell r="V852"/>
          <cell r="W852"/>
          <cell r="X852"/>
        </row>
        <row r="853">
          <cell r="A853" t="str">
            <v>KSH2745</v>
          </cell>
          <cell r="B853" t="str">
            <v>CS0596</v>
          </cell>
          <cell r="C853" t="str">
            <v>Карши</v>
          </cell>
          <cell r="D853" t="str">
            <v>Selsovet</v>
          </cell>
          <cell r="E853" t="str">
            <v>Каршинский р-н, с.Ханабад, сельсовет</v>
          </cell>
          <cell r="F853" t="str">
            <v>«Selsovet (CS0596)»</v>
          </cell>
          <cell r="G853" t="str">
            <v>Монтаж/демонтаж оборудования</v>
          </cell>
          <cell r="H853" t="str">
            <v>№11</v>
          </cell>
          <cell r="I853"/>
          <cell r="J853" t="str">
            <v>ООО «Communication»</v>
          </cell>
          <cell r="K853" t="str">
            <v>№20Д/21/ДУЗ</v>
          </cell>
          <cell r="L853" t="str">
            <v>22 января 2021г.</v>
          </cell>
          <cell r="M853">
            <v>1000000000</v>
          </cell>
          <cell r="N853"/>
          <cell r="O853"/>
          <cell r="P853"/>
          <cell r="Q853"/>
          <cell r="R853"/>
          <cell r="S853"/>
          <cell r="T853"/>
          <cell r="U853"/>
          <cell r="V853"/>
          <cell r="W853"/>
          <cell r="X853"/>
        </row>
        <row r="854">
          <cell r="A854" t="str">
            <v>KSH2753</v>
          </cell>
          <cell r="B854" t="str">
            <v>CS1707</v>
          </cell>
          <cell r="C854" t="str">
            <v>Карши</v>
          </cell>
          <cell r="D854" t="str">
            <v>MChJ Montaj kurilish</v>
          </cell>
          <cell r="E854" t="str">
            <v>г. Карши, ул. Насаф-308</v>
          </cell>
          <cell r="F854" t="str">
            <v>«MChJ Montaj kurilish (CS1707)»</v>
          </cell>
          <cell r="G854" t="str">
            <v>Монтаж/демонтаж оборудования</v>
          </cell>
          <cell r="H854" t="str">
            <v>№11</v>
          </cell>
          <cell r="I854"/>
          <cell r="J854" t="str">
            <v>ООО «Communication»</v>
          </cell>
          <cell r="K854" t="str">
            <v>№20Д/21/ДУЗ</v>
          </cell>
          <cell r="L854" t="str">
            <v>22 января 2021г.</v>
          </cell>
          <cell r="M854">
            <v>1000000000</v>
          </cell>
          <cell r="N854"/>
          <cell r="O854"/>
          <cell r="P854"/>
          <cell r="Q854"/>
          <cell r="R854"/>
          <cell r="S854"/>
          <cell r="T854"/>
          <cell r="U854"/>
          <cell r="V854"/>
          <cell r="W854"/>
          <cell r="X854"/>
        </row>
        <row r="855">
          <cell r="A855" t="str">
            <v>KSH2754</v>
          </cell>
          <cell r="B855" t="str">
            <v>CS1708</v>
          </cell>
          <cell r="C855" t="str">
            <v>Карши</v>
          </cell>
          <cell r="D855" t="str">
            <v>Banya №5</v>
          </cell>
          <cell r="E855" t="str">
            <v>г. Карши, ул. А. Темура, баня 5</v>
          </cell>
          <cell r="F855" t="str">
            <v>«Banya №5 (CS1708)»</v>
          </cell>
          <cell r="G855" t="str">
            <v>Монтаж/демонтаж оборудования</v>
          </cell>
          <cell r="H855" t="str">
            <v>№11</v>
          </cell>
          <cell r="I855"/>
          <cell r="J855" t="str">
            <v>ООО «Communication»</v>
          </cell>
          <cell r="K855" t="str">
            <v>№20Д/21/ДУЗ</v>
          </cell>
          <cell r="L855" t="str">
            <v>22 января 2021г.</v>
          </cell>
          <cell r="M855">
            <v>1000000000</v>
          </cell>
          <cell r="N855"/>
          <cell r="O855"/>
          <cell r="P855"/>
          <cell r="Q855"/>
          <cell r="R855"/>
          <cell r="S855"/>
          <cell r="T855"/>
          <cell r="U855"/>
          <cell r="V855"/>
          <cell r="W855"/>
          <cell r="X855"/>
        </row>
        <row r="856">
          <cell r="A856" t="str">
            <v>KSH2757</v>
          </cell>
          <cell r="B856" t="str">
            <v>CS1713</v>
          </cell>
          <cell r="C856" t="str">
            <v>Карши</v>
          </cell>
          <cell r="D856" t="str">
            <v>Noviy ofis</v>
          </cell>
          <cell r="E856" t="str">
            <v>Новый офис «Уздунробита» (Бывшая адм-я здания «САНАМ») г Карши ул. Узбекистон   221</v>
          </cell>
          <cell r="F856" t="str">
            <v>«Noviy ofis (CS1713)»</v>
          </cell>
          <cell r="G856" t="str">
            <v>Монтаж/демонтаж оборудования</v>
          </cell>
          <cell r="H856" t="str">
            <v>№11</v>
          </cell>
          <cell r="I856"/>
          <cell r="J856" t="str">
            <v>ООО «Communication»</v>
          </cell>
          <cell r="K856" t="str">
            <v>№20Д/21/ДУЗ</v>
          </cell>
          <cell r="L856" t="str">
            <v>22 января 2021г.</v>
          </cell>
          <cell r="M856">
            <v>1000000000</v>
          </cell>
          <cell r="N856"/>
          <cell r="O856"/>
          <cell r="P856"/>
          <cell r="Q856"/>
          <cell r="R856"/>
          <cell r="S856"/>
          <cell r="T856"/>
          <cell r="U856"/>
          <cell r="V856"/>
          <cell r="W856"/>
          <cell r="X856"/>
        </row>
        <row r="857">
          <cell r="A857" t="str">
            <v>KSH2760</v>
          </cell>
          <cell r="B857" t="str">
            <v>CS1716</v>
          </cell>
          <cell r="C857" t="str">
            <v>Карши</v>
          </cell>
          <cell r="D857" t="str">
            <v>Nurmat bobo</v>
          </cell>
          <cell r="E857" t="str">
            <v>г. Карши, мкр-н Пахазор, ресторан Пахтазор, фирма Нурмат бобо</v>
          </cell>
          <cell r="F857" t="str">
            <v>«Nurmat bobo (CS1716)»</v>
          </cell>
          <cell r="G857" t="str">
            <v>Монтаж/демонтаж оборудования</v>
          </cell>
          <cell r="H857" t="str">
            <v>№11</v>
          </cell>
          <cell r="I857"/>
          <cell r="J857" t="str">
            <v>ООО «Communication»</v>
          </cell>
          <cell r="K857" t="str">
            <v>№20Д/21/ДУЗ</v>
          </cell>
          <cell r="L857" t="str">
            <v>22 января 2021г.</v>
          </cell>
          <cell r="M857">
            <v>1000000000</v>
          </cell>
          <cell r="N857"/>
          <cell r="O857"/>
          <cell r="P857"/>
          <cell r="Q857"/>
          <cell r="R857"/>
          <cell r="S857"/>
          <cell r="T857"/>
          <cell r="U857"/>
          <cell r="V857"/>
          <cell r="W857"/>
          <cell r="X857"/>
        </row>
        <row r="858">
          <cell r="A858" t="str">
            <v>KSH2761</v>
          </cell>
          <cell r="B858" t="str">
            <v>CS1717</v>
          </cell>
          <cell r="C858" t="str">
            <v>Карши</v>
          </cell>
          <cell r="D858" t="str">
            <v>Oblvodokanal</v>
          </cell>
          <cell r="E858" t="str">
            <v>г. Карши, ул. Ханабад, Облдор</v>
          </cell>
          <cell r="F858" t="str">
            <v>«Oblvodokanal (CS1717)»</v>
          </cell>
          <cell r="G858" t="str">
            <v>Монтаж/демонтаж оборудования</v>
          </cell>
          <cell r="H858" t="str">
            <v>№11</v>
          </cell>
          <cell r="I858"/>
          <cell r="J858" t="str">
            <v>ООО «Communication»</v>
          </cell>
          <cell r="K858" t="str">
            <v>№20Д/21/ДУЗ</v>
          </cell>
          <cell r="L858" t="str">
            <v>22 января 2021г.</v>
          </cell>
          <cell r="M858">
            <v>1000000000</v>
          </cell>
          <cell r="N858"/>
          <cell r="O858"/>
          <cell r="P858"/>
          <cell r="Q858"/>
          <cell r="R858"/>
          <cell r="S858"/>
          <cell r="T858"/>
          <cell r="U858"/>
          <cell r="V858"/>
          <cell r="W858"/>
          <cell r="X858"/>
        </row>
        <row r="859">
          <cell r="A859" t="str">
            <v>KSH2764</v>
          </cell>
          <cell r="B859" t="str">
            <v>CS1722</v>
          </cell>
          <cell r="C859" t="str">
            <v>Карши</v>
          </cell>
          <cell r="D859" t="str">
            <v>Shkola №7</v>
          </cell>
          <cell r="E859" t="str">
            <v>Кашк. Обл., Каршинский р-н,  к. Чули Ота, школа 7</v>
          </cell>
          <cell r="F859" t="str">
            <v>«Shkola №7 (CS1722)»</v>
          </cell>
          <cell r="G859" t="str">
            <v>Монтаж/демонтаж оборудования</v>
          </cell>
          <cell r="H859" t="str">
            <v>№11</v>
          </cell>
          <cell r="I859"/>
          <cell r="J859" t="str">
            <v>ООО «Communication»</v>
          </cell>
          <cell r="K859" t="str">
            <v>№20Д/21/ДУЗ</v>
          </cell>
          <cell r="L859" t="str">
            <v>22 января 2021г.</v>
          </cell>
          <cell r="M859">
            <v>1000000000</v>
          </cell>
          <cell r="N859"/>
          <cell r="O859"/>
          <cell r="P859"/>
          <cell r="Q859"/>
          <cell r="R859"/>
          <cell r="S859"/>
          <cell r="T859"/>
          <cell r="U859"/>
          <cell r="V859"/>
          <cell r="W859"/>
          <cell r="X859"/>
        </row>
        <row r="860">
          <cell r="A860" t="str">
            <v>KSH2777</v>
          </cell>
          <cell r="B860" t="str">
            <v>CS1738</v>
          </cell>
          <cell r="C860" t="str">
            <v>Карши</v>
          </cell>
          <cell r="D860" t="str">
            <v>Goluboy ekran</v>
          </cell>
          <cell r="E860" t="str">
            <v>г. Карши 4 м-н 2-А,здание голубого экрана</v>
          </cell>
          <cell r="F860" t="str">
            <v>«Goluboy ekran (CS1738)»</v>
          </cell>
          <cell r="G860" t="str">
            <v>Монтаж/демонтаж оборудования</v>
          </cell>
          <cell r="H860" t="str">
            <v>№11</v>
          </cell>
          <cell r="I860"/>
          <cell r="J860" t="str">
            <v>ООО «Communication»</v>
          </cell>
          <cell r="K860" t="str">
            <v>№20Д/21/ДУЗ</v>
          </cell>
          <cell r="L860" t="str">
            <v>22 января 2021г.</v>
          </cell>
          <cell r="M860">
            <v>1000000000</v>
          </cell>
          <cell r="N860"/>
          <cell r="O860"/>
          <cell r="P860"/>
          <cell r="Q860"/>
          <cell r="R860"/>
          <cell r="S860"/>
          <cell r="T860"/>
          <cell r="U860"/>
          <cell r="V860"/>
          <cell r="W860"/>
          <cell r="X860"/>
        </row>
        <row r="861">
          <cell r="A861" t="str">
            <v>KSH2787</v>
          </cell>
          <cell r="B861" t="str">
            <v>CS1753</v>
          </cell>
          <cell r="C861" t="str">
            <v>Карши</v>
          </cell>
          <cell r="D861" t="str">
            <v>Guzar raygaz</v>
          </cell>
          <cell r="E861" t="str">
            <v>Гузарский р-н, ул. Узбекистан-94, территория «Гузор газ таъминоти филиали» Гузарского р-на</v>
          </cell>
          <cell r="F861" t="str">
            <v>«Guzar raygaz (CS1753)»</v>
          </cell>
          <cell r="G861" t="str">
            <v>Монтаж/демонтаж оборудования</v>
          </cell>
          <cell r="H861" t="str">
            <v>№11</v>
          </cell>
          <cell r="I861"/>
          <cell r="J861" t="str">
            <v>ООО «Communication»</v>
          </cell>
          <cell r="K861" t="str">
            <v>№20Д/21/ДУЗ</v>
          </cell>
          <cell r="L861" t="str">
            <v>22 января 2021г.</v>
          </cell>
          <cell r="M861">
            <v>1000000000</v>
          </cell>
          <cell r="N861"/>
          <cell r="O861"/>
          <cell r="P861"/>
          <cell r="Q861"/>
          <cell r="R861"/>
          <cell r="S861"/>
          <cell r="T861"/>
          <cell r="U861"/>
          <cell r="V861"/>
          <cell r="W861"/>
          <cell r="X861"/>
        </row>
        <row r="862">
          <cell r="A862" t="str">
            <v>KSH2788</v>
          </cell>
          <cell r="B862" t="str">
            <v>CS1755</v>
          </cell>
          <cell r="C862" t="str">
            <v>Карши</v>
          </cell>
          <cell r="D862" t="str">
            <v>Tugal</v>
          </cell>
          <cell r="E862" t="str">
            <v>Гузарский р-н, к-к Тугал, ЧЛ Файзиев Г.</v>
          </cell>
          <cell r="F862" t="str">
            <v>«Tugal (CS1755)»</v>
          </cell>
          <cell r="G862" t="str">
            <v>Монтаж/демонтаж оборудования</v>
          </cell>
          <cell r="H862" t="str">
            <v>№11</v>
          </cell>
          <cell r="I862"/>
          <cell r="J862" t="str">
            <v>ООО «Communication»</v>
          </cell>
          <cell r="K862" t="str">
            <v>№20Д/21/ДУЗ</v>
          </cell>
          <cell r="L862" t="str">
            <v>22 января 2021г.</v>
          </cell>
          <cell r="M862">
            <v>1000000000</v>
          </cell>
          <cell r="N862"/>
          <cell r="O862"/>
          <cell r="P862"/>
          <cell r="Q862"/>
          <cell r="R862"/>
          <cell r="S862"/>
          <cell r="T862"/>
          <cell r="U862"/>
          <cell r="V862"/>
          <cell r="W862"/>
          <cell r="X862"/>
        </row>
        <row r="863">
          <cell r="A863" t="str">
            <v>KSH2798</v>
          </cell>
          <cell r="B863" t="str">
            <v>CS1775</v>
          </cell>
          <cell r="C863" t="str">
            <v>Карши</v>
          </cell>
          <cell r="D863" t="str">
            <v>Maymanak Shkola</v>
          </cell>
          <cell r="E863" t="str">
            <v>Касбинский р-н, к. Майманак,школа 55</v>
          </cell>
          <cell r="F863" t="str">
            <v>«Maymanak Shkola (CS1775)»</v>
          </cell>
          <cell r="G863" t="str">
            <v>Монтаж/демонтаж оборудования</v>
          </cell>
          <cell r="H863" t="str">
            <v>№11</v>
          </cell>
          <cell r="I863"/>
          <cell r="J863" t="str">
            <v>ООО «Communication»</v>
          </cell>
          <cell r="K863" t="str">
            <v>№20Д/21/ДУЗ</v>
          </cell>
          <cell r="L863" t="str">
            <v>22 января 2021г.</v>
          </cell>
          <cell r="M863">
            <v>1000000000</v>
          </cell>
          <cell r="N863"/>
          <cell r="O863"/>
          <cell r="P863"/>
          <cell r="Q863"/>
          <cell r="R863"/>
          <cell r="S863"/>
          <cell r="T863"/>
          <cell r="U863"/>
          <cell r="V863"/>
          <cell r="W863"/>
          <cell r="X863"/>
        </row>
        <row r="864">
          <cell r="A864" t="str">
            <v>KSH2822</v>
          </cell>
          <cell r="B864" t="str">
            <v>CS2669</v>
          </cell>
          <cell r="C864" t="str">
            <v>Карши</v>
          </cell>
          <cell r="D864" t="str">
            <v>Shkola №34</v>
          </cell>
          <cell r="E864" t="str">
            <v>г. Карши ул.Навои, Школа 34</v>
          </cell>
          <cell r="F864" t="str">
            <v>«Shkola №34 (CS2669)»</v>
          </cell>
          <cell r="G864" t="str">
            <v>Монтаж/демонтаж оборудования</v>
          </cell>
          <cell r="H864" t="str">
            <v>№11</v>
          </cell>
          <cell r="I864"/>
          <cell r="J864" t="str">
            <v>ООО «Communication»</v>
          </cell>
          <cell r="K864" t="str">
            <v>№20Д/21/ДУЗ</v>
          </cell>
          <cell r="L864" t="str">
            <v>22 января 2021г.</v>
          </cell>
          <cell r="M864">
            <v>1000000000</v>
          </cell>
          <cell r="N864"/>
          <cell r="O864"/>
          <cell r="P864"/>
          <cell r="Q864"/>
          <cell r="R864"/>
          <cell r="S864"/>
          <cell r="T864"/>
          <cell r="U864"/>
          <cell r="V864"/>
          <cell r="W864"/>
          <cell r="X864"/>
        </row>
        <row r="865">
          <cell r="A865" t="str">
            <v>KSH2826</v>
          </cell>
          <cell r="B865" t="str">
            <v>CS2675</v>
          </cell>
          <cell r="C865" t="str">
            <v>Карши</v>
          </cell>
          <cell r="D865" t="str">
            <v>MTM №11</v>
          </cell>
          <cell r="E865" t="str">
            <v>г.Карши. 6 мк.рн</v>
          </cell>
          <cell r="F865" t="str">
            <v>«MTM №11 (CS2675)»</v>
          </cell>
          <cell r="G865" t="str">
            <v>Монтаж/демонтаж оборудования</v>
          </cell>
          <cell r="H865" t="str">
            <v>№11</v>
          </cell>
          <cell r="I865"/>
          <cell r="J865" t="str">
            <v>ООО «Communication»</v>
          </cell>
          <cell r="K865" t="str">
            <v>№20Д/21/ДУЗ</v>
          </cell>
          <cell r="L865" t="str">
            <v>22 января 2021г.</v>
          </cell>
          <cell r="M865">
            <v>1000000000</v>
          </cell>
          <cell r="N865"/>
          <cell r="O865"/>
          <cell r="P865"/>
          <cell r="Q865"/>
          <cell r="R865"/>
          <cell r="S865"/>
          <cell r="T865"/>
          <cell r="U865"/>
          <cell r="V865"/>
          <cell r="W865"/>
          <cell r="X865"/>
        </row>
        <row r="866">
          <cell r="A866" t="str">
            <v>KSH2871</v>
          </cell>
          <cell r="B866" t="str">
            <v>KSH2871</v>
          </cell>
          <cell r="C866" t="str">
            <v>Карши</v>
          </cell>
          <cell r="D866" t="str">
            <v>Jurnalistlar uyi</v>
          </cell>
          <cell r="E866" t="str">
            <v>г.Карши ул. Мустакиллик д.22</v>
          </cell>
          <cell r="F866" t="str">
            <v>«Jurnalistlar uyi (KSH2871)»</v>
          </cell>
          <cell r="G866" t="str">
            <v>Монтаж/демонтаж оборудования</v>
          </cell>
          <cell r="H866" t="str">
            <v>№11</v>
          </cell>
          <cell r="I866"/>
          <cell r="J866" t="str">
            <v>ООО «Communication»</v>
          </cell>
          <cell r="K866" t="str">
            <v>№20Д/21/ДУЗ</v>
          </cell>
          <cell r="L866" t="str">
            <v>22 января 2021г.</v>
          </cell>
          <cell r="M866">
            <v>1000000000</v>
          </cell>
          <cell r="N866"/>
          <cell r="O866"/>
          <cell r="P866"/>
          <cell r="Q866"/>
          <cell r="R866"/>
          <cell r="S866"/>
          <cell r="T866"/>
          <cell r="U866"/>
          <cell r="V866"/>
          <cell r="W866"/>
          <cell r="X866"/>
        </row>
        <row r="867">
          <cell r="A867" t="str">
            <v>TSH4011</v>
          </cell>
          <cell r="B867" t="str">
            <v>CS0011</v>
          </cell>
          <cell r="C867" t="str">
            <v>Ташкент</v>
          </cell>
          <cell r="D867" t="str">
            <v>GVC</v>
          </cell>
          <cell r="E867" t="str">
            <v>г. Ташкент, ул. Буюк Ипак Йули, д. 63 ГВЦ Узгоспрогнозстат</v>
          </cell>
          <cell r="F867" t="str">
            <v>«GVC (CS0011)»</v>
          </cell>
          <cell r="G867" t="str">
            <v>Монтаж/демонтаж оборудования</v>
          </cell>
          <cell r="H867" t="str">
            <v>№8</v>
          </cell>
          <cell r="I867"/>
          <cell r="J867" t="str">
            <v>ООО «NJ Group»</v>
          </cell>
          <cell r="K867" t="str">
            <v>№250Д/21/ДУЗ</v>
          </cell>
          <cell r="L867" t="str">
            <v>30 ноября 2021г.</v>
          </cell>
          <cell r="M867">
            <v>2800000000</v>
          </cell>
          <cell r="N867"/>
          <cell r="O867"/>
          <cell r="P867"/>
          <cell r="Q867"/>
          <cell r="R867"/>
          <cell r="S867"/>
          <cell r="T867"/>
          <cell r="U867"/>
          <cell r="V867"/>
          <cell r="W867"/>
          <cell r="X867"/>
        </row>
        <row r="868">
          <cell r="A868" t="str">
            <v>TSH4374</v>
          </cell>
          <cell r="B868" t="str">
            <v>TSH4374</v>
          </cell>
          <cell r="C868" t="str">
            <v>Ташкент</v>
          </cell>
          <cell r="D868" t="str">
            <v>Avtodorojniy institut</v>
          </cell>
          <cell r="E868" t="str">
            <v>г.Ташкент, ул.Мовароуннахр,20</v>
          </cell>
          <cell r="F868" t="str">
            <v>«Avtodorojniy institut (TSH4374)»</v>
          </cell>
          <cell r="G868" t="str">
            <v>Монтаж/демонтаж оборудования</v>
          </cell>
          <cell r="H868" t="str">
            <v>№8</v>
          </cell>
          <cell r="I868"/>
          <cell r="J868" t="str">
            <v>ООО «NJ Group»</v>
          </cell>
          <cell r="K868" t="str">
            <v>№250Д/21/ДУЗ</v>
          </cell>
          <cell r="L868" t="str">
            <v>30 ноября 2021г.</v>
          </cell>
          <cell r="M868">
            <v>2800000000</v>
          </cell>
          <cell r="N868"/>
          <cell r="O868"/>
          <cell r="P868"/>
          <cell r="Q868"/>
          <cell r="R868"/>
          <cell r="S868"/>
          <cell r="T868"/>
          <cell r="U868"/>
          <cell r="V868"/>
          <cell r="W868"/>
          <cell r="X868"/>
        </row>
        <row r="869">
          <cell r="A869" t="str">
            <v>SRH2046</v>
          </cell>
          <cell r="B869" t="str">
            <v>CS0837</v>
          </cell>
          <cell r="C869" t="str">
            <v>Термез</v>
          </cell>
          <cell r="D869" t="str">
            <v>Hayrabad</v>
          </cell>
          <cell r="E869" t="str">
            <v>Денауский р-н, п. Хайробод, Хайробод пахта ОТХЖ</v>
          </cell>
          <cell r="F869" t="str">
            <v>«Hayrabad (CS0837)»</v>
          </cell>
          <cell r="G869" t="str">
            <v>Монтаж/демонтаж оборудования</v>
          </cell>
          <cell r="H869" t="str">
            <v>№13</v>
          </cell>
          <cell r="I869"/>
          <cell r="J869" t="str">
            <v>ООО «Communication»</v>
          </cell>
          <cell r="K869" t="str">
            <v>№102Д/20/ДУЗ</v>
          </cell>
          <cell r="L869" t="str">
            <v>8 июня 2020г.</v>
          </cell>
          <cell r="M869">
            <v>1000000000</v>
          </cell>
          <cell r="N869"/>
          <cell r="O869"/>
          <cell r="P869"/>
          <cell r="Q869"/>
          <cell r="R869"/>
          <cell r="S869"/>
          <cell r="T869"/>
          <cell r="U869"/>
          <cell r="V869"/>
          <cell r="W869"/>
          <cell r="X869"/>
        </row>
        <row r="870">
          <cell r="A870" t="str">
            <v>SRH2058</v>
          </cell>
          <cell r="B870" t="str">
            <v>CS1848</v>
          </cell>
          <cell r="C870" t="str">
            <v>Термез</v>
          </cell>
          <cell r="D870" t="str">
            <v>Jonchekka</v>
          </cell>
          <cell r="E870" t="str">
            <v>Узунский р-н, м-ля Жончека, Сувдан фойдаланувчилар уюшмаси им. Б. Очилдиева</v>
          </cell>
          <cell r="F870" t="str">
            <v>«Jonchekka (CS1848)»</v>
          </cell>
          <cell r="G870" t="str">
            <v>Монтаж/демонтаж оборудования</v>
          </cell>
          <cell r="H870" t="str">
            <v>№13</v>
          </cell>
          <cell r="I870"/>
          <cell r="J870" t="str">
            <v>ООО «Communication»</v>
          </cell>
          <cell r="K870" t="str">
            <v>№102Д/20/ДУЗ</v>
          </cell>
          <cell r="L870" t="str">
            <v>8 июня 2020г.</v>
          </cell>
          <cell r="M870">
            <v>1000000000</v>
          </cell>
          <cell r="N870"/>
          <cell r="O870"/>
          <cell r="P870"/>
          <cell r="Q870"/>
          <cell r="R870"/>
          <cell r="S870"/>
          <cell r="T870"/>
          <cell r="U870"/>
          <cell r="V870"/>
          <cell r="W870"/>
          <cell r="X870"/>
        </row>
        <row r="871">
          <cell r="A871" t="str">
            <v>SRH2065</v>
          </cell>
          <cell r="B871" t="str">
            <v>SRH2065</v>
          </cell>
          <cell r="C871" t="str">
            <v>Термез</v>
          </cell>
          <cell r="D871" t="str">
            <v>Podstanciya Navoi</v>
          </cell>
          <cell r="E871" t="str">
            <v>Денауский р-н, «Янгизамон» КФЙ,  «Вали» ф/х  махалля Янгикуч</v>
          </cell>
          <cell r="F871" t="str">
            <v>«Podstanciya Navoi (SRH2065)»</v>
          </cell>
          <cell r="G871" t="str">
            <v>Монтаж/демонтаж оборудования</v>
          </cell>
          <cell r="H871" t="str">
            <v>№13</v>
          </cell>
          <cell r="I871"/>
          <cell r="J871" t="str">
            <v>ООО «Communication»</v>
          </cell>
          <cell r="K871" t="str">
            <v>№102Д/20/ДУЗ</v>
          </cell>
          <cell r="L871" t="str">
            <v>8 июня 2020г.</v>
          </cell>
          <cell r="M871">
            <v>1000000000</v>
          </cell>
          <cell r="N871"/>
          <cell r="O871"/>
          <cell r="P871"/>
          <cell r="Q871"/>
          <cell r="R871"/>
          <cell r="S871"/>
          <cell r="T871"/>
          <cell r="U871"/>
          <cell r="V871"/>
          <cell r="W871"/>
          <cell r="X871"/>
        </row>
        <row r="872">
          <cell r="A872" t="str">
            <v>SRH2067</v>
          </cell>
          <cell r="B872" t="str">
            <v>CS2600</v>
          </cell>
          <cell r="C872" t="str">
            <v>Термез</v>
          </cell>
          <cell r="D872" t="str">
            <v>Dune</v>
          </cell>
          <cell r="E872" t="str">
            <v>г. Денау, ул. Останкулов,132</v>
          </cell>
          <cell r="F872" t="str">
            <v>«Dune (CS2600)»</v>
          </cell>
          <cell r="G872" t="str">
            <v>Монтаж/демонтаж оборудования</v>
          </cell>
          <cell r="H872" t="str">
            <v>№13</v>
          </cell>
          <cell r="I872"/>
          <cell r="J872" t="str">
            <v>ООО «Communication»</v>
          </cell>
          <cell r="K872" t="str">
            <v>№102Д/20/ДУЗ</v>
          </cell>
          <cell r="L872" t="str">
            <v>8 июня 2020г.</v>
          </cell>
          <cell r="M872">
            <v>1000000000</v>
          </cell>
          <cell r="N872"/>
          <cell r="O872"/>
          <cell r="P872"/>
          <cell r="Q872"/>
          <cell r="R872"/>
          <cell r="S872"/>
          <cell r="T872"/>
          <cell r="U872"/>
          <cell r="V872"/>
          <cell r="W872"/>
          <cell r="X872"/>
        </row>
        <row r="873">
          <cell r="A873" t="str">
            <v>SRH2074</v>
          </cell>
          <cell r="B873" t="str">
            <v>CS2613</v>
          </cell>
          <cell r="C873" t="str">
            <v>Термез</v>
          </cell>
          <cell r="D873" t="str">
            <v>Irrigatsiya</v>
          </cell>
          <cell r="E873" t="str">
            <v>г. Денау, ул. Наби Рахимов,23</v>
          </cell>
          <cell r="F873" t="str">
            <v>«Irrigatsiya (CS2613)»</v>
          </cell>
          <cell r="G873" t="str">
            <v>Монтаж/демонтаж оборудования</v>
          </cell>
          <cell r="H873" t="str">
            <v>№13</v>
          </cell>
          <cell r="I873"/>
          <cell r="J873" t="str">
            <v>ООО «Communication»</v>
          </cell>
          <cell r="K873" t="str">
            <v>№102Д/20/ДУЗ</v>
          </cell>
          <cell r="L873" t="str">
            <v>8 июня 2020г.</v>
          </cell>
          <cell r="M873">
            <v>1000000000</v>
          </cell>
          <cell r="N873"/>
          <cell r="O873"/>
          <cell r="P873"/>
          <cell r="Q873"/>
          <cell r="R873"/>
          <cell r="S873"/>
          <cell r="T873"/>
          <cell r="U873"/>
          <cell r="V873"/>
          <cell r="W873"/>
          <cell r="X873"/>
        </row>
        <row r="874">
          <cell r="A874" t="str">
            <v>SRH2085</v>
          </cell>
          <cell r="B874" t="str">
            <v>CS2644</v>
          </cell>
          <cell r="C874" t="str">
            <v>Термез</v>
          </cell>
          <cell r="D874" t="str">
            <v>Injenerstroy</v>
          </cell>
          <cell r="E874" t="str">
            <v>г. Денау, ул. Ш. Рашидова, 356</v>
          </cell>
          <cell r="F874" t="str">
            <v>«Injenerstroy (CS2644)»</v>
          </cell>
          <cell r="G874" t="str">
            <v>Монтаж/демонтаж оборудования</v>
          </cell>
          <cell r="H874" t="str">
            <v>№13</v>
          </cell>
          <cell r="I874"/>
          <cell r="J874" t="str">
            <v>ООО «Communication»</v>
          </cell>
          <cell r="K874" t="str">
            <v>№102Д/20/ДУЗ</v>
          </cell>
          <cell r="L874" t="str">
            <v>8 июня 2020г.</v>
          </cell>
          <cell r="M874">
            <v>1000000000</v>
          </cell>
          <cell r="N874"/>
          <cell r="O874"/>
          <cell r="P874"/>
          <cell r="Q874"/>
          <cell r="R874"/>
          <cell r="S874"/>
          <cell r="T874"/>
          <cell r="U874"/>
          <cell r="V874"/>
          <cell r="W874"/>
          <cell r="X874"/>
        </row>
        <row r="875">
          <cell r="A875" t="str">
            <v>SRH2088</v>
          </cell>
          <cell r="B875" t="str">
            <v>CS0409</v>
          </cell>
          <cell r="C875" t="str">
            <v>Термез</v>
          </cell>
          <cell r="D875" t="str">
            <v>Sariasiya</v>
          </cell>
          <cell r="E875" t="str">
            <v>Сариасинский р-н, ул.М.Улугбека, 110</v>
          </cell>
          <cell r="F875" t="str">
            <v>«Sariasiya (CS0409)»</v>
          </cell>
          <cell r="G875" t="str">
            <v>Монтаж/демонтаж оборудования</v>
          </cell>
          <cell r="H875" t="str">
            <v>№13</v>
          </cell>
          <cell r="I875"/>
          <cell r="J875" t="str">
            <v>ООО «Communication»</v>
          </cell>
          <cell r="K875" t="str">
            <v>№102Д/20/ДУЗ</v>
          </cell>
          <cell r="L875" t="str">
            <v>8 июня 2020г.</v>
          </cell>
          <cell r="M875">
            <v>1000000000</v>
          </cell>
          <cell r="N875"/>
          <cell r="O875"/>
          <cell r="P875"/>
          <cell r="Q875"/>
          <cell r="R875"/>
          <cell r="S875"/>
          <cell r="T875"/>
          <cell r="U875"/>
          <cell r="V875"/>
          <cell r="W875"/>
          <cell r="X875"/>
        </row>
        <row r="876">
          <cell r="A876" t="str">
            <v>SRH2092</v>
          </cell>
          <cell r="B876" t="str">
            <v>CS1602</v>
          </cell>
          <cell r="C876" t="str">
            <v>Термез</v>
          </cell>
          <cell r="D876" t="str">
            <v>Obshestvo slepih</v>
          </cell>
          <cell r="E876" t="str">
            <v>Сариасинский   р-н, ул. М.Улугбека,д2</v>
          </cell>
          <cell r="F876" t="str">
            <v>«Obshestvo slepih (CS1602)»</v>
          </cell>
          <cell r="G876" t="str">
            <v>Монтаж/демонтаж оборудования</v>
          </cell>
          <cell r="H876" t="str">
            <v>№13</v>
          </cell>
          <cell r="I876"/>
          <cell r="J876" t="str">
            <v>ООО «Communication»</v>
          </cell>
          <cell r="K876" t="str">
            <v>№102Д/20/ДУЗ</v>
          </cell>
          <cell r="L876" t="str">
            <v>8 июня 2020г.</v>
          </cell>
          <cell r="M876">
            <v>1000000000</v>
          </cell>
          <cell r="N876"/>
          <cell r="O876"/>
          <cell r="P876"/>
          <cell r="Q876"/>
          <cell r="R876"/>
          <cell r="S876"/>
          <cell r="T876"/>
          <cell r="U876"/>
          <cell r="V876"/>
          <cell r="W876"/>
          <cell r="X876"/>
        </row>
        <row r="877">
          <cell r="A877" t="str">
            <v>SRH2097</v>
          </cell>
          <cell r="B877" t="str">
            <v>CS1808</v>
          </cell>
          <cell r="C877" t="str">
            <v>Термез</v>
          </cell>
          <cell r="D877" t="str">
            <v>4-y mikrorayon</v>
          </cell>
          <cell r="E877" t="str">
            <v>г.Термез, 4-й микрорайон, м-ля Фарход, обл. детская больница</v>
          </cell>
          <cell r="F877" t="str">
            <v>«4-y mikrorayon (CS1808)»</v>
          </cell>
          <cell r="G877" t="str">
            <v>Монтаж/демонтаж оборудования</v>
          </cell>
          <cell r="H877" t="str">
            <v>№13</v>
          </cell>
          <cell r="I877"/>
          <cell r="J877" t="str">
            <v>ООО «Communication»</v>
          </cell>
          <cell r="K877" t="str">
            <v>№102Д/20/ДУЗ</v>
          </cell>
          <cell r="L877" t="str">
            <v>8 июня 2020г.</v>
          </cell>
          <cell r="M877">
            <v>1000000000</v>
          </cell>
          <cell r="N877"/>
          <cell r="O877"/>
          <cell r="P877"/>
          <cell r="Q877"/>
          <cell r="R877"/>
          <cell r="S877"/>
          <cell r="T877"/>
          <cell r="U877"/>
          <cell r="V877"/>
          <cell r="W877"/>
          <cell r="X877"/>
        </row>
        <row r="878">
          <cell r="A878" t="str">
            <v>SRH2100</v>
          </cell>
          <cell r="B878" t="str">
            <v>CS1816</v>
          </cell>
          <cell r="C878" t="str">
            <v>Термез</v>
          </cell>
          <cell r="D878" t="str">
            <v>Denau Surhan Javohir</v>
          </cell>
          <cell r="E878" t="str">
            <v>Сурхандарьинская обл., Денауский р-н, г. Денау, ул. Нозим Мирзаева, 285, Surhon Javoxiri МЧЖ</v>
          </cell>
          <cell r="F878" t="str">
            <v>«Denau Surhan Javohir (CS1816)»</v>
          </cell>
          <cell r="G878" t="str">
            <v>Монтаж/демонтаж оборудования</v>
          </cell>
          <cell r="H878" t="str">
            <v>№13</v>
          </cell>
          <cell r="I878"/>
          <cell r="J878" t="str">
            <v>ООО «Communication»</v>
          </cell>
          <cell r="K878" t="str">
            <v>№102Д/20/ДУЗ</v>
          </cell>
          <cell r="L878" t="str">
            <v>8 июня 2020г.</v>
          </cell>
          <cell r="M878">
            <v>1000000000</v>
          </cell>
          <cell r="N878"/>
          <cell r="O878"/>
          <cell r="P878"/>
          <cell r="Q878"/>
          <cell r="R878"/>
          <cell r="S878"/>
          <cell r="T878"/>
          <cell r="U878"/>
          <cell r="V878"/>
          <cell r="W878"/>
          <cell r="X878"/>
        </row>
        <row r="879">
          <cell r="A879" t="str">
            <v>SRH2114</v>
          </cell>
          <cell r="B879" t="str">
            <v>CS1836</v>
          </cell>
          <cell r="C879" t="str">
            <v>Термез</v>
          </cell>
          <cell r="D879" t="str">
            <v>Denau Maslozavod</v>
          </cell>
          <cell r="E879" t="str">
            <v>г. Денау, ул. Фарухий, 1, ОАО Сурхонозиковкатсаноати</v>
          </cell>
          <cell r="F879" t="str">
            <v>«Denau Maslozavod (CS1836)»</v>
          </cell>
          <cell r="G879" t="str">
            <v>Монтаж/демонтаж оборудования</v>
          </cell>
          <cell r="H879" t="str">
            <v>№13</v>
          </cell>
          <cell r="I879"/>
          <cell r="J879" t="str">
            <v>ООО «Communication»</v>
          </cell>
          <cell r="K879" t="str">
            <v>№102Д/20/ДУЗ</v>
          </cell>
          <cell r="L879" t="str">
            <v>8 июня 2020г.</v>
          </cell>
          <cell r="M879">
            <v>1000000000</v>
          </cell>
          <cell r="N879"/>
          <cell r="O879"/>
          <cell r="P879"/>
          <cell r="Q879"/>
          <cell r="R879"/>
          <cell r="S879"/>
          <cell r="T879"/>
          <cell r="U879"/>
          <cell r="V879"/>
          <cell r="W879"/>
          <cell r="X879"/>
        </row>
        <row r="880">
          <cell r="A880" t="str">
            <v>SRH2116</v>
          </cell>
          <cell r="B880" t="str">
            <v>CS1839</v>
          </cell>
          <cell r="C880" t="str">
            <v>Термез</v>
          </cell>
          <cell r="D880" t="str">
            <v>Galaba</v>
          </cell>
          <cell r="E880" t="str">
            <v>Денауский р-н, Хазарбог КФЙ, махалля Тасмасой</v>
          </cell>
          <cell r="F880" t="str">
            <v>«Galaba (CS1839)»</v>
          </cell>
          <cell r="G880" t="str">
            <v>Монтаж/демонтаж оборудования</v>
          </cell>
          <cell r="H880" t="str">
            <v>№13</v>
          </cell>
          <cell r="I880"/>
          <cell r="J880" t="str">
            <v>ООО «Communication»</v>
          </cell>
          <cell r="K880" t="str">
            <v>№102Д/20/ДУЗ</v>
          </cell>
          <cell r="L880" t="str">
            <v>8 июня 2020г.</v>
          </cell>
          <cell r="M880">
            <v>1000000000</v>
          </cell>
          <cell r="N880"/>
          <cell r="O880"/>
          <cell r="P880"/>
          <cell r="Q880"/>
          <cell r="R880"/>
          <cell r="S880"/>
          <cell r="T880"/>
          <cell r="U880"/>
          <cell r="V880"/>
          <cell r="W880"/>
          <cell r="X880"/>
        </row>
        <row r="881">
          <cell r="A881" t="str">
            <v>SRH2120</v>
          </cell>
          <cell r="B881" t="str">
            <v>CS1850</v>
          </cell>
          <cell r="C881" t="str">
            <v>Термез</v>
          </cell>
          <cell r="D881" t="str">
            <v>Urtakishlak</v>
          </cell>
          <cell r="E881" t="str">
            <v>Денауский р-н, А. Темур СФУ, санаторий ф/х Лочин</v>
          </cell>
          <cell r="F881" t="str">
            <v>«Urtakishlak (CS1850)»</v>
          </cell>
          <cell r="G881" t="str">
            <v>Монтаж/демонтаж оборудования</v>
          </cell>
          <cell r="H881" t="str">
            <v>№13</v>
          </cell>
          <cell r="I881"/>
          <cell r="J881" t="str">
            <v>ООО «Communication»</v>
          </cell>
          <cell r="K881" t="str">
            <v>№102Д/20/ДУЗ</v>
          </cell>
          <cell r="L881" t="str">
            <v>8 июня 2020г.</v>
          </cell>
          <cell r="M881">
            <v>1000000000</v>
          </cell>
          <cell r="N881"/>
          <cell r="O881"/>
          <cell r="P881"/>
          <cell r="Q881"/>
          <cell r="R881"/>
          <cell r="S881"/>
          <cell r="T881"/>
          <cell r="U881"/>
          <cell r="V881"/>
          <cell r="W881"/>
          <cell r="X881"/>
        </row>
        <row r="882">
          <cell r="A882" t="str">
            <v>SRH2133</v>
          </cell>
          <cell r="B882" t="str">
            <v>CS1876</v>
          </cell>
          <cell r="C882" t="str">
            <v>Термез</v>
          </cell>
          <cell r="D882" t="str">
            <v>Tupalang post</v>
          </cell>
          <cell r="E882" t="str">
            <v>Сарыасийский р-н, Охунбобоев КФЙ, м-ля Чарогон, ф/х Сарвар</v>
          </cell>
          <cell r="F882" t="str">
            <v>«Tupalang post (CS1876)»</v>
          </cell>
          <cell r="G882" t="str">
            <v>Монтаж/демонтаж оборудования</v>
          </cell>
          <cell r="H882" t="str">
            <v>№13</v>
          </cell>
          <cell r="I882"/>
          <cell r="J882" t="str">
            <v>ООО «Communication»</v>
          </cell>
          <cell r="K882" t="str">
            <v>№102Д/20/ДУЗ</v>
          </cell>
          <cell r="L882" t="str">
            <v>8 июня 2020г.</v>
          </cell>
          <cell r="M882">
            <v>1000000000</v>
          </cell>
          <cell r="N882"/>
          <cell r="O882"/>
          <cell r="P882"/>
          <cell r="Q882"/>
          <cell r="R882"/>
          <cell r="S882"/>
          <cell r="T882"/>
          <cell r="U882"/>
          <cell r="V882"/>
          <cell r="W882"/>
          <cell r="X882"/>
        </row>
        <row r="883">
          <cell r="A883" t="str">
            <v>SAM3079</v>
          </cell>
          <cell r="B883" t="str">
            <v>CS2455</v>
          </cell>
          <cell r="C883" t="str">
            <v>Самарканд</v>
          </cell>
          <cell r="D883" t="str">
            <v>Urgut RES</v>
          </cell>
          <cell r="E883" t="str">
            <v>г. Ургут, ул. Навоий шох, д.25, РЭС</v>
          </cell>
          <cell r="F883" t="str">
            <v>«Urgut RES (CS2455)»</v>
          </cell>
          <cell r="G883" t="str">
            <v>Монтаж/демонтаж оборудования</v>
          </cell>
          <cell r="H883" t="str">
            <v>№2</v>
          </cell>
          <cell r="I883"/>
          <cell r="J883" t="str">
            <v>ООО «NJ Group»</v>
          </cell>
          <cell r="K883" t="str">
            <v>№249Д/21/ДУЗ</v>
          </cell>
          <cell r="L883" t="str">
            <v>30 ноября 2021г.</v>
          </cell>
          <cell r="M883">
            <v>2000000000</v>
          </cell>
          <cell r="N883"/>
          <cell r="O883"/>
          <cell r="P883"/>
          <cell r="Q883"/>
          <cell r="R883"/>
          <cell r="S883"/>
          <cell r="T883"/>
          <cell r="U883"/>
          <cell r="V883"/>
          <cell r="W883"/>
          <cell r="X883"/>
        </row>
        <row r="884">
          <cell r="A884" t="str">
            <v>SAM3086</v>
          </cell>
          <cell r="B884" t="str">
            <v>CS0300</v>
          </cell>
          <cell r="C884" t="str">
            <v>Самарканд</v>
          </cell>
          <cell r="D884" t="str">
            <v>Chupan-ata</v>
          </cell>
          <cell r="E884" t="str">
            <v xml:space="preserve">г. Самарканд, РТС </v>
          </cell>
          <cell r="F884" t="str">
            <v>«Chupan-ata (CS0300)»</v>
          </cell>
          <cell r="G884" t="str">
            <v>Монтаж/демонтаж оборудования</v>
          </cell>
          <cell r="H884" t="str">
            <v>№2</v>
          </cell>
          <cell r="I884"/>
          <cell r="J884" t="str">
            <v>ООО «NJ Group»</v>
          </cell>
          <cell r="K884" t="str">
            <v>№249Д/21/ДУЗ</v>
          </cell>
          <cell r="L884" t="str">
            <v>30 ноября 2021г.</v>
          </cell>
          <cell r="M884">
            <v>2000000000</v>
          </cell>
          <cell r="N884"/>
          <cell r="O884"/>
          <cell r="P884"/>
          <cell r="Q884"/>
          <cell r="R884"/>
          <cell r="S884"/>
          <cell r="T884"/>
          <cell r="U884"/>
          <cell r="V884"/>
          <cell r="W884"/>
          <cell r="X884"/>
        </row>
        <row r="885">
          <cell r="A885" t="str">
            <v>SAM3117</v>
          </cell>
          <cell r="B885" t="str">
            <v>CS1426</v>
          </cell>
          <cell r="C885" t="str">
            <v>Самарканд</v>
          </cell>
          <cell r="D885" t="str">
            <v>Muminabad</v>
          </cell>
          <cell r="E885" t="str">
            <v>Ургутский р-н, п. Муминобад, ф/х Очил Бобо</v>
          </cell>
          <cell r="F885" t="str">
            <v>«Muminabad (CS1426)»</v>
          </cell>
          <cell r="G885" t="str">
            <v>Монтаж/демонтаж оборудования</v>
          </cell>
          <cell r="H885" t="str">
            <v>№2</v>
          </cell>
          <cell r="I885"/>
          <cell r="J885" t="str">
            <v>ООО «NJ Group»</v>
          </cell>
          <cell r="K885" t="str">
            <v>№249Д/21/ДУЗ</v>
          </cell>
          <cell r="L885" t="str">
            <v>30 ноября 2021г.</v>
          </cell>
          <cell r="M885">
            <v>2000000000</v>
          </cell>
          <cell r="N885"/>
          <cell r="O885"/>
          <cell r="P885"/>
          <cell r="Q885"/>
          <cell r="R885"/>
          <cell r="S885"/>
          <cell r="T885"/>
          <cell r="U885"/>
          <cell r="V885"/>
          <cell r="W885"/>
          <cell r="X885"/>
        </row>
        <row r="886">
          <cell r="A886" t="str">
            <v>SAM3136</v>
          </cell>
          <cell r="B886" t="str">
            <v>CS1457</v>
          </cell>
          <cell r="C886" t="str">
            <v>Самарканд</v>
          </cell>
          <cell r="D886" t="str">
            <v>Maybulak</v>
          </cell>
          <cell r="E886" t="str">
            <v>Каттакурганский р-н, п. Мойбулак, м-ля Коксой, зд. Колледжа</v>
          </cell>
          <cell r="F886" t="str">
            <v>«Maybulak (CS1457)»</v>
          </cell>
          <cell r="G886" t="str">
            <v>Монтаж/демонтаж оборудования</v>
          </cell>
          <cell r="H886" t="str">
            <v>№2</v>
          </cell>
          <cell r="I886"/>
          <cell r="J886" t="str">
            <v>ООО «NJ Group»</v>
          </cell>
          <cell r="K886" t="str">
            <v>№249Д/21/ДУЗ</v>
          </cell>
          <cell r="L886" t="str">
            <v>30 ноября 2021г.</v>
          </cell>
          <cell r="M886">
            <v>2000000000</v>
          </cell>
          <cell r="N886"/>
          <cell r="O886"/>
          <cell r="P886"/>
          <cell r="Q886"/>
          <cell r="R886"/>
          <cell r="S886"/>
          <cell r="T886"/>
          <cell r="U886"/>
          <cell r="V886"/>
          <cell r="W886"/>
          <cell r="X886"/>
        </row>
        <row r="887">
          <cell r="A887" t="str">
            <v>SAM3139</v>
          </cell>
          <cell r="B887" t="str">
            <v>CS1461</v>
          </cell>
          <cell r="C887" t="str">
            <v>Самарканд</v>
          </cell>
          <cell r="D887" t="str">
            <v>Chakar</v>
          </cell>
          <cell r="E887" t="str">
            <v>Иштыханский р-н, КФЙ Зарбанд, м-ля Чакар</v>
          </cell>
          <cell r="F887" t="str">
            <v>«Chakar (CS1461)»</v>
          </cell>
          <cell r="G887" t="str">
            <v>Монтаж/демонтаж оборудования</v>
          </cell>
          <cell r="H887" t="str">
            <v>№2</v>
          </cell>
          <cell r="I887"/>
          <cell r="J887" t="str">
            <v>ООО «NJ Group»</v>
          </cell>
          <cell r="K887" t="str">
            <v>№249Д/21/ДУЗ</v>
          </cell>
          <cell r="L887" t="str">
            <v>30 ноября 2021г.</v>
          </cell>
          <cell r="M887">
            <v>2000000000</v>
          </cell>
          <cell r="N887"/>
          <cell r="O887"/>
          <cell r="P887"/>
          <cell r="Q887"/>
          <cell r="R887"/>
          <cell r="S887"/>
          <cell r="T887"/>
          <cell r="U887"/>
          <cell r="V887"/>
          <cell r="W887"/>
          <cell r="X887"/>
        </row>
        <row r="888">
          <cell r="A888" t="str">
            <v>SAM3014</v>
          </cell>
          <cell r="B888" t="str">
            <v>CS0399</v>
          </cell>
          <cell r="C888" t="str">
            <v>Самарканд</v>
          </cell>
          <cell r="D888" t="str">
            <v>Dagbit</v>
          </cell>
          <cell r="E888" t="str">
            <v>Самаркандская обл, Окдарьинский р-н, к. Дахбед, агроэкон. Колледж</v>
          </cell>
          <cell r="F888" t="str">
            <v>«Dagbit (CS0399)»</v>
          </cell>
          <cell r="G888" t="str">
            <v>Монтаж/демонтаж оборудования</v>
          </cell>
          <cell r="H888" t="str">
            <v>№2</v>
          </cell>
          <cell r="I888"/>
          <cell r="J888" t="str">
            <v>ООО «NJ Group»</v>
          </cell>
          <cell r="K888" t="str">
            <v>№249Д/21/ДУЗ</v>
          </cell>
          <cell r="L888" t="str">
            <v>30 ноября 2021г.</v>
          </cell>
          <cell r="M888">
            <v>2000000000</v>
          </cell>
          <cell r="N888"/>
          <cell r="O888"/>
          <cell r="P888"/>
          <cell r="Q888"/>
          <cell r="R888"/>
          <cell r="S888"/>
          <cell r="T888"/>
          <cell r="U888"/>
          <cell r="V888"/>
          <cell r="W888"/>
          <cell r="X888"/>
        </row>
        <row r="889">
          <cell r="A889" t="str">
            <v>SAM3185</v>
          </cell>
          <cell r="B889" t="str">
            <v>CS2428</v>
          </cell>
          <cell r="C889" t="str">
            <v>Самарканд</v>
          </cell>
          <cell r="D889" t="str">
            <v>Jush</v>
          </cell>
          <cell r="E889" t="str">
            <v xml:space="preserve">Кошрабадский р-н, пос. Джуш, памятник Победы </v>
          </cell>
          <cell r="F889" t="str">
            <v>«Jush (CS2428)»</v>
          </cell>
          <cell r="G889" t="str">
            <v>Монтаж/демонтаж оборудования</v>
          </cell>
          <cell r="H889" t="str">
            <v>№2</v>
          </cell>
          <cell r="I889"/>
          <cell r="J889" t="str">
            <v>ООО «NJ Group»</v>
          </cell>
          <cell r="K889" t="str">
            <v>№249Д/21/ДУЗ</v>
          </cell>
          <cell r="L889" t="str">
            <v>30 ноября 2021г.</v>
          </cell>
          <cell r="M889">
            <v>2000000000</v>
          </cell>
          <cell r="N889"/>
          <cell r="O889"/>
          <cell r="P889"/>
          <cell r="Q889"/>
          <cell r="R889"/>
          <cell r="S889"/>
          <cell r="T889"/>
          <cell r="U889"/>
          <cell r="V889"/>
          <cell r="W889"/>
          <cell r="X889"/>
        </row>
        <row r="890">
          <cell r="A890" t="str">
            <v>SAM3194</v>
          </cell>
          <cell r="B890" t="str">
            <v>CS2451</v>
          </cell>
          <cell r="C890" t="str">
            <v>Самарканд</v>
          </cell>
          <cell r="D890" t="str">
            <v>Ravanak</v>
          </cell>
          <cell r="E890" t="str">
            <v>Самарк. р-н, п. Раванак, инфекц. Больница</v>
          </cell>
          <cell r="F890" t="str">
            <v>«Ravanak (CS2451)»</v>
          </cell>
          <cell r="G890" t="str">
            <v>Монтаж/демонтаж оборудования</v>
          </cell>
          <cell r="H890" t="str">
            <v>№2</v>
          </cell>
          <cell r="I890"/>
          <cell r="J890" t="str">
            <v>ООО «NJ Group»</v>
          </cell>
          <cell r="K890" t="str">
            <v>№249Д/21/ДУЗ</v>
          </cell>
          <cell r="L890" t="str">
            <v>30 ноября 2021г.</v>
          </cell>
          <cell r="M890">
            <v>2000000000</v>
          </cell>
          <cell r="N890"/>
          <cell r="O890"/>
          <cell r="P890"/>
          <cell r="Q890"/>
          <cell r="R890"/>
          <cell r="S890"/>
          <cell r="T890"/>
          <cell r="U890"/>
          <cell r="V890"/>
          <cell r="W890"/>
          <cell r="X890"/>
        </row>
        <row r="891">
          <cell r="A891" t="str">
            <v>SAM3196</v>
          </cell>
          <cell r="B891" t="str">
            <v>CS2456</v>
          </cell>
          <cell r="C891" t="str">
            <v>Самарканд</v>
          </cell>
          <cell r="D891" t="str">
            <v>Selvodhoz</v>
          </cell>
          <cell r="E891" t="str">
            <v>г. Ургут, ул. Навоий шох, 14, Ургут МТП АЖ</v>
          </cell>
          <cell r="F891" t="str">
            <v>«Selvodhoz (CS2456)»</v>
          </cell>
          <cell r="G891" t="str">
            <v>Монтаж/демонтаж оборудования</v>
          </cell>
          <cell r="H891" t="str">
            <v>№2</v>
          </cell>
          <cell r="I891"/>
          <cell r="J891" t="str">
            <v>ООО «NJ Group»</v>
          </cell>
          <cell r="K891" t="str">
            <v>№249Д/21/ДУЗ</v>
          </cell>
          <cell r="L891" t="str">
            <v>30 ноября 2021г.</v>
          </cell>
          <cell r="M891">
            <v>2000000000</v>
          </cell>
          <cell r="N891"/>
          <cell r="O891"/>
          <cell r="P891"/>
          <cell r="Q891"/>
          <cell r="R891"/>
          <cell r="S891"/>
          <cell r="T891"/>
          <cell r="U891"/>
          <cell r="V891"/>
          <cell r="W891"/>
          <cell r="X891"/>
        </row>
        <row r="892">
          <cell r="A892" t="str">
            <v>SAM3121</v>
          </cell>
          <cell r="B892" t="str">
            <v>CS1436</v>
          </cell>
          <cell r="C892" t="str">
            <v>Самарканд</v>
          </cell>
          <cell r="D892" t="str">
            <v>Gazira</v>
          </cell>
          <cell r="E892" t="str">
            <v>Джамбайский р-н, КФЙ Кунгирот, к. Газира</v>
          </cell>
          <cell r="F892" t="str">
            <v>«Gazira (CS1436)»</v>
          </cell>
          <cell r="G892" t="str">
            <v>Монтаж/демонтаж оборудования</v>
          </cell>
          <cell r="H892" t="str">
            <v>№2</v>
          </cell>
          <cell r="I892"/>
          <cell r="J892" t="str">
            <v>ООО «NJ Group»</v>
          </cell>
          <cell r="K892" t="str">
            <v>№249Д/21/ДУЗ</v>
          </cell>
          <cell r="L892" t="str">
            <v>30 ноября 2021г.</v>
          </cell>
          <cell r="M892">
            <v>2000000000</v>
          </cell>
          <cell r="N892"/>
          <cell r="O892"/>
          <cell r="P892"/>
          <cell r="Q892"/>
          <cell r="R892"/>
          <cell r="S892"/>
          <cell r="T892"/>
          <cell r="U892"/>
          <cell r="V892"/>
          <cell r="W892"/>
          <cell r="X892"/>
        </row>
        <row r="893">
          <cell r="A893" t="str">
            <v>SAM3207</v>
          </cell>
          <cell r="B893" t="str">
            <v>CS2481</v>
          </cell>
          <cell r="C893" t="str">
            <v>Самарканд</v>
          </cell>
          <cell r="D893" t="str">
            <v>Arlat</v>
          </cell>
          <cell r="E893" t="str">
            <v>Иштыханский р-н, к. Арлат, тер. Мечети</v>
          </cell>
          <cell r="F893" t="str">
            <v>«Arlat (CS2481)»</v>
          </cell>
          <cell r="G893" t="str">
            <v>Монтаж/демонтаж оборудования</v>
          </cell>
          <cell r="H893" t="str">
            <v>№2</v>
          </cell>
          <cell r="I893"/>
          <cell r="J893" t="str">
            <v>ООО «NJ Group»</v>
          </cell>
          <cell r="K893" t="str">
            <v>№249Д/21/ДУЗ</v>
          </cell>
          <cell r="L893" t="str">
            <v>30 ноября 2021г.</v>
          </cell>
          <cell r="M893">
            <v>2000000000</v>
          </cell>
          <cell r="N893"/>
          <cell r="O893"/>
          <cell r="P893"/>
          <cell r="Q893"/>
          <cell r="R893"/>
          <cell r="S893"/>
          <cell r="T893"/>
          <cell r="U893"/>
          <cell r="V893"/>
          <cell r="W893"/>
          <cell r="X893"/>
        </row>
        <row r="894">
          <cell r="A894" t="str">
            <v>SRH2136</v>
          </cell>
          <cell r="B894" t="str">
            <v>CS1888</v>
          </cell>
          <cell r="C894" t="str">
            <v>Термез</v>
          </cell>
          <cell r="D894" t="str">
            <v>Denau Afrosiab</v>
          </cell>
          <cell r="E894" t="str">
            <v>г.Денау ул.Н.Мирзаев -78, мясомолочное производственное предприятие «Афросиёб»</v>
          </cell>
          <cell r="F894" t="str">
            <v>«Denau Afrosiab (CS1888)»</v>
          </cell>
          <cell r="G894" t="str">
            <v>Монтаж/демонтаж оборудования</v>
          </cell>
          <cell r="H894" t="str">
            <v>№14</v>
          </cell>
          <cell r="I894"/>
          <cell r="J894" t="str">
            <v>ООО «Communication»</v>
          </cell>
          <cell r="K894" t="str">
            <v>№102Д/20/ДУЗ</v>
          </cell>
          <cell r="L894" t="str">
            <v>8 июня 2020г.</v>
          </cell>
          <cell r="M894">
            <v>1000000000</v>
          </cell>
          <cell r="N894"/>
          <cell r="O894"/>
          <cell r="P894"/>
          <cell r="Q894"/>
          <cell r="R894"/>
          <cell r="S894"/>
          <cell r="T894"/>
          <cell r="U894"/>
          <cell r="V894"/>
          <cell r="W894"/>
          <cell r="X894"/>
        </row>
        <row r="895">
          <cell r="A895" t="str">
            <v>SRH2139</v>
          </cell>
          <cell r="B895" t="str">
            <v>CS2614</v>
          </cell>
          <cell r="C895" t="str">
            <v>Термез</v>
          </cell>
          <cell r="D895" t="str">
            <v>Vodokanal</v>
          </cell>
          <cell r="E895" t="str">
            <v>г. Денау, ул. Нозим Мирзаев, 6</v>
          </cell>
          <cell r="F895" t="str">
            <v>«Vodokanal (CS2614)»</v>
          </cell>
          <cell r="G895" t="str">
            <v>Монтаж/демонтаж оборудования</v>
          </cell>
          <cell r="H895" t="str">
            <v>№14</v>
          </cell>
          <cell r="I895"/>
          <cell r="J895" t="str">
            <v>ООО «Communication»</v>
          </cell>
          <cell r="K895" t="str">
            <v>№102Д/20/ДУЗ</v>
          </cell>
          <cell r="L895" t="str">
            <v>8 июня 2020г.</v>
          </cell>
          <cell r="M895">
            <v>1000000000</v>
          </cell>
          <cell r="N895"/>
          <cell r="O895"/>
          <cell r="P895"/>
          <cell r="Q895"/>
          <cell r="R895"/>
          <cell r="S895"/>
          <cell r="T895"/>
          <cell r="U895"/>
          <cell r="V895"/>
          <cell r="W895"/>
          <cell r="X895"/>
        </row>
        <row r="896">
          <cell r="A896" t="str">
            <v>SRH2140</v>
          </cell>
          <cell r="B896" t="str">
            <v>CS2618</v>
          </cell>
          <cell r="C896" t="str">
            <v>Термез</v>
          </cell>
          <cell r="D896" t="str">
            <v>Ofis</v>
          </cell>
          <cell r="E896" t="str">
            <v>г. Термез, ул. Г. Хусанова, 32А</v>
          </cell>
          <cell r="F896" t="str">
            <v>«Ofis (CS2618)»</v>
          </cell>
          <cell r="G896" t="str">
            <v>Монтаж/демонтаж оборудования</v>
          </cell>
          <cell r="H896" t="str">
            <v>№14</v>
          </cell>
          <cell r="I896"/>
          <cell r="J896" t="str">
            <v>ООО «Communication»</v>
          </cell>
          <cell r="K896" t="str">
            <v>№102Д/20/ДУЗ</v>
          </cell>
          <cell r="L896" t="str">
            <v>8 июня 2020г.</v>
          </cell>
          <cell r="M896">
            <v>1000000000</v>
          </cell>
          <cell r="N896"/>
          <cell r="O896"/>
          <cell r="P896"/>
          <cell r="Q896"/>
          <cell r="R896"/>
          <cell r="S896"/>
          <cell r="T896"/>
          <cell r="U896"/>
          <cell r="V896"/>
          <cell r="W896"/>
          <cell r="X896"/>
        </row>
        <row r="897">
          <cell r="A897" t="str">
            <v>SRH2144</v>
          </cell>
          <cell r="B897" t="str">
            <v>CS2645</v>
          </cell>
          <cell r="C897" t="str">
            <v>Термез</v>
          </cell>
          <cell r="D897" t="str">
            <v>Apteka</v>
          </cell>
          <cell r="E897" t="str">
            <v>г. Денау, ул. Мустакиллик, 7</v>
          </cell>
          <cell r="F897" t="str">
            <v>«Apteka (CS2645)»</v>
          </cell>
          <cell r="G897" t="str">
            <v>Монтаж/демонтаж оборудования</v>
          </cell>
          <cell r="H897" t="str">
            <v>№14</v>
          </cell>
          <cell r="I897"/>
          <cell r="J897" t="str">
            <v>ООО «Communication»</v>
          </cell>
          <cell r="K897" t="str">
            <v>№102Д/20/ДУЗ</v>
          </cell>
          <cell r="L897" t="str">
            <v>8 июня 2020г.</v>
          </cell>
          <cell r="M897">
            <v>1000000000</v>
          </cell>
          <cell r="N897"/>
          <cell r="O897"/>
          <cell r="P897"/>
          <cell r="Q897"/>
          <cell r="R897"/>
          <cell r="S897"/>
          <cell r="T897"/>
          <cell r="U897"/>
          <cell r="V897"/>
          <cell r="W897"/>
          <cell r="X897"/>
        </row>
        <row r="898">
          <cell r="A898" t="str">
            <v>SRH2160</v>
          </cell>
          <cell r="B898" t="str">
            <v>CS1622</v>
          </cell>
          <cell r="C898" t="str">
            <v>Термез</v>
          </cell>
          <cell r="D898" t="str">
            <v>Tokchien hloppunkt</v>
          </cell>
          <cell r="E898" t="str">
            <v>Сариасинский р-н, Бобур СФУ, м-ля  Шохимардан, Cариосие Пахта АЖ</v>
          </cell>
          <cell r="F898" t="str">
            <v>«Tokchien hloppunkt (CS1622)»</v>
          </cell>
          <cell r="G898" t="str">
            <v>Монтаж/демонтаж оборудования</v>
          </cell>
          <cell r="H898" t="str">
            <v>№14</v>
          </cell>
          <cell r="I898"/>
          <cell r="J898" t="str">
            <v>ООО «Communication»</v>
          </cell>
          <cell r="K898" t="str">
            <v>№102Д/20/ДУЗ</v>
          </cell>
          <cell r="L898" t="str">
            <v>8 июня 2020г.</v>
          </cell>
          <cell r="M898">
            <v>1000000000</v>
          </cell>
          <cell r="N898"/>
          <cell r="O898"/>
          <cell r="P898"/>
          <cell r="Q898"/>
          <cell r="R898"/>
          <cell r="S898"/>
          <cell r="T898"/>
          <cell r="U898"/>
          <cell r="V898"/>
          <cell r="W898"/>
          <cell r="X898"/>
        </row>
        <row r="899">
          <cell r="A899" t="str">
            <v>SRH2079</v>
          </cell>
          <cell r="B899" t="str">
            <v>CS2629</v>
          </cell>
          <cell r="C899" t="str">
            <v>Термез</v>
          </cell>
          <cell r="D899" t="str">
            <v>Yurchi</v>
          </cell>
          <cell r="E899" t="str">
            <v>Денауский р-н, крепость Юрчи, Денауский МТП АЖ</v>
          </cell>
          <cell r="F899" t="str">
            <v>«Yurchi (CS2629)»</v>
          </cell>
          <cell r="G899" t="str">
            <v>Монтаж/демонтаж оборудования</v>
          </cell>
          <cell r="H899" t="str">
            <v>№14</v>
          </cell>
          <cell r="I899"/>
          <cell r="J899" t="str">
            <v>ООО «Communication»</v>
          </cell>
          <cell r="K899" t="str">
            <v>№102Д/20/ДУЗ</v>
          </cell>
          <cell r="L899" t="str">
            <v>8 июня 2020г.</v>
          </cell>
          <cell r="M899">
            <v>1000000000</v>
          </cell>
          <cell r="N899"/>
          <cell r="O899"/>
          <cell r="P899"/>
          <cell r="Q899"/>
          <cell r="R899"/>
          <cell r="S899"/>
          <cell r="T899"/>
          <cell r="U899"/>
          <cell r="V899"/>
          <cell r="W899"/>
          <cell r="X899"/>
        </row>
        <row r="900">
          <cell r="A900" t="str">
            <v>SAM3229</v>
          </cell>
          <cell r="B900" t="str">
            <v>SAM3229</v>
          </cell>
          <cell r="C900" t="str">
            <v>Самарканд</v>
          </cell>
          <cell r="D900" t="str">
            <v>MTX</v>
          </cell>
          <cell r="E900" t="str">
            <v>Самаркандская область, г. Самарканд, ул. Почтовая д.9</v>
          </cell>
          <cell r="F900" t="str">
            <v>«MTX (SAM3229)»</v>
          </cell>
          <cell r="G900" t="str">
            <v>Монтаж/демонтаж оборудования</v>
          </cell>
          <cell r="H900" t="str">
            <v>№3</v>
          </cell>
          <cell r="I900"/>
          <cell r="J900" t="str">
            <v>ООО «NJ Group»</v>
          </cell>
          <cell r="K900" t="str">
            <v>№249Д/21/ДУЗ</v>
          </cell>
          <cell r="L900" t="str">
            <v>30 ноября 2021г.</v>
          </cell>
          <cell r="M900">
            <v>2000000000</v>
          </cell>
          <cell r="N900"/>
          <cell r="O900"/>
          <cell r="P900"/>
          <cell r="Q900"/>
          <cell r="R900"/>
          <cell r="S900"/>
          <cell r="T900"/>
          <cell r="U900"/>
          <cell r="V900"/>
          <cell r="W900"/>
          <cell r="X900"/>
        </row>
        <row r="901">
          <cell r="A901" t="str">
            <v>SAM2907</v>
          </cell>
          <cell r="B901" t="str">
            <v>SAM2907</v>
          </cell>
          <cell r="C901" t="str">
            <v>Самарканд</v>
          </cell>
          <cell r="D901" t="str">
            <v>Qorasuv</v>
          </cell>
          <cell r="E901" t="str">
            <v>Самаркандский область, г. Самарканд, массив "Корасув", махалла “Обод маскан” д.71.</v>
          </cell>
          <cell r="F901" t="str">
            <v>«Qorasuv (SAM2907)»</v>
          </cell>
          <cell r="G901" t="str">
            <v>Монтаж/демонтаж оборудования</v>
          </cell>
          <cell r="H901" t="str">
            <v>№3</v>
          </cell>
          <cell r="I901"/>
          <cell r="J901" t="str">
            <v>ООО «NJ Group»</v>
          </cell>
          <cell r="K901" t="str">
            <v>№249Д/21/ДУЗ</v>
          </cell>
          <cell r="L901" t="str">
            <v>30 ноября 2021г.</v>
          </cell>
          <cell r="M901">
            <v>2000000000</v>
          </cell>
          <cell r="N901"/>
          <cell r="O901"/>
          <cell r="P901"/>
          <cell r="Q901"/>
          <cell r="R901"/>
          <cell r="S901"/>
          <cell r="T901"/>
          <cell r="U901"/>
          <cell r="V901"/>
          <cell r="W901"/>
          <cell r="X901"/>
        </row>
        <row r="902">
          <cell r="A902" t="str">
            <v>SAM2985</v>
          </cell>
          <cell r="B902" t="str">
            <v>SAM2985</v>
          </cell>
          <cell r="C902" t="str">
            <v>Самарканд</v>
          </cell>
          <cell r="D902" t="str">
            <v>Samarkand city</v>
          </cell>
          <cell r="E902" t="str">
            <v>Самаркандская область, Самаркандский район, МФЙ Конигил,
Самаркандский туристический центр)</v>
          </cell>
          <cell r="F902" t="str">
            <v>«Samarkand city (SAM2985)»</v>
          </cell>
          <cell r="G902" t="str">
            <v>Монтаж/демонтаж оборудования</v>
          </cell>
          <cell r="H902" t="str">
            <v>№3</v>
          </cell>
          <cell r="I902"/>
          <cell r="J902" t="str">
            <v>ООО «NJ Group»</v>
          </cell>
          <cell r="K902" t="str">
            <v>№249Д/21/ДУЗ</v>
          </cell>
          <cell r="L902" t="str">
            <v>30 ноября 2021г.</v>
          </cell>
          <cell r="M902">
            <v>2000000000</v>
          </cell>
          <cell r="N902"/>
          <cell r="O902"/>
          <cell r="P902"/>
          <cell r="Q902"/>
          <cell r="R902"/>
          <cell r="S902"/>
          <cell r="T902"/>
          <cell r="U902"/>
          <cell r="V902"/>
          <cell r="W902"/>
          <cell r="X902"/>
        </row>
        <row r="903">
          <cell r="A903" t="str">
            <v>SAM3012</v>
          </cell>
          <cell r="B903" t="str">
            <v>CS0388</v>
          </cell>
          <cell r="C903" t="str">
            <v>Самарканд</v>
          </cell>
          <cell r="D903" t="str">
            <v>Samkochavto</v>
          </cell>
          <cell r="E903" t="str">
            <v>г. Самарканд, ул. Бухорий, 5 (г. Самарканд, ул. Рузибаева, 5)</v>
          </cell>
          <cell r="F903" t="str">
            <v>«Samkochavto (CS0388)»</v>
          </cell>
          <cell r="G903" t="str">
            <v>Монтаж/демонтаж оборудования</v>
          </cell>
          <cell r="H903" t="str">
            <v>№3</v>
          </cell>
          <cell r="I903"/>
          <cell r="J903" t="str">
            <v>ООО «NJ Group»</v>
          </cell>
          <cell r="K903" t="str">
            <v>№249Д/21/ДУЗ</v>
          </cell>
          <cell r="L903" t="str">
            <v>30 ноября 2021г.</v>
          </cell>
          <cell r="M903">
            <v>2000000000</v>
          </cell>
          <cell r="N903"/>
          <cell r="O903"/>
          <cell r="P903"/>
          <cell r="Q903"/>
          <cell r="R903"/>
          <cell r="S903"/>
          <cell r="T903"/>
          <cell r="U903"/>
          <cell r="V903"/>
          <cell r="W903"/>
          <cell r="X903"/>
        </row>
        <row r="904">
          <cell r="A904" t="str">
            <v>SAM3021</v>
          </cell>
          <cell r="B904" t="str">
            <v>CS2437</v>
          </cell>
          <cell r="C904" t="str">
            <v>Самарканд</v>
          </cell>
          <cell r="D904" t="str">
            <v>Sh/Kh Uzbekistan</v>
          </cell>
          <cell r="E904" t="str">
            <v>Самаркандская обл., Самаркандский р-н, м-ля Жуйсой</v>
          </cell>
          <cell r="F904" t="str">
            <v>«Sh/Kh Uzbekistan (CS2437)»</v>
          </cell>
          <cell r="G904" t="str">
            <v>Монтаж/демонтаж оборудования</v>
          </cell>
          <cell r="H904" t="str">
            <v>№3</v>
          </cell>
          <cell r="I904"/>
          <cell r="J904" t="str">
            <v>ООО «NJ Group»</v>
          </cell>
          <cell r="K904" t="str">
            <v>№249Д/21/ДУЗ</v>
          </cell>
          <cell r="L904" t="str">
            <v>30 ноября 2021г.</v>
          </cell>
          <cell r="M904">
            <v>2000000000</v>
          </cell>
          <cell r="N904"/>
          <cell r="O904"/>
          <cell r="P904"/>
          <cell r="Q904"/>
          <cell r="R904"/>
          <cell r="S904"/>
          <cell r="T904"/>
          <cell r="U904"/>
          <cell r="V904"/>
          <cell r="W904"/>
          <cell r="X904"/>
        </row>
        <row r="905">
          <cell r="A905" t="str">
            <v>SAM3026</v>
          </cell>
          <cell r="B905" t="str">
            <v>CS1429</v>
          </cell>
          <cell r="C905" t="str">
            <v>Самарканд</v>
          </cell>
          <cell r="D905" t="str">
            <v>Ispanza</v>
          </cell>
          <cell r="E905" t="str">
            <v>Самаркандская обл.,  Ургутский р-н, КФЙ Испанза, м-ля Сатанг, ЧВ Джурабаев А.Р.</v>
          </cell>
          <cell r="F905" t="str">
            <v>«Ispanza (CS1429)»</v>
          </cell>
          <cell r="G905" t="str">
            <v>Монтаж/демонтаж оборудования</v>
          </cell>
          <cell r="H905" t="str">
            <v>№3</v>
          </cell>
          <cell r="I905"/>
          <cell r="J905" t="str">
            <v>ООО «NJ Group»</v>
          </cell>
          <cell r="K905" t="str">
            <v>№249Д/21/ДУЗ</v>
          </cell>
          <cell r="L905" t="str">
            <v>30 ноября 2021г.</v>
          </cell>
          <cell r="M905">
            <v>2000000000</v>
          </cell>
          <cell r="N905"/>
          <cell r="O905"/>
          <cell r="P905"/>
          <cell r="Q905"/>
          <cell r="R905"/>
          <cell r="S905"/>
          <cell r="T905"/>
          <cell r="U905"/>
          <cell r="V905"/>
          <cell r="W905"/>
          <cell r="X905"/>
        </row>
        <row r="906">
          <cell r="A906" t="str">
            <v>SAM3046</v>
          </cell>
          <cell r="B906" t="str">
            <v>CS1402</v>
          </cell>
          <cell r="C906" t="str">
            <v>Самарканд</v>
          </cell>
          <cell r="D906" t="str">
            <v>Sattepo</v>
          </cell>
          <cell r="E906" t="str">
            <v>г. Самарканд, м-в, Саттепо, д. 20, кв. 108</v>
          </cell>
          <cell r="F906" t="str">
            <v>«Sattepo (CS1402)»</v>
          </cell>
          <cell r="G906" t="str">
            <v>Монтаж/демонтаж оборудования</v>
          </cell>
          <cell r="H906" t="str">
            <v>№3</v>
          </cell>
          <cell r="I906"/>
          <cell r="J906" t="str">
            <v>ООО «NJ Group»</v>
          </cell>
          <cell r="K906" t="str">
            <v>№249Д/21/ДУЗ</v>
          </cell>
          <cell r="L906" t="str">
            <v>30 ноября 2021г.</v>
          </cell>
          <cell r="M906">
            <v>2000000000</v>
          </cell>
          <cell r="N906"/>
          <cell r="O906"/>
          <cell r="P906"/>
          <cell r="Q906"/>
          <cell r="R906"/>
          <cell r="S906"/>
          <cell r="T906"/>
          <cell r="U906"/>
          <cell r="V906"/>
          <cell r="W906"/>
          <cell r="X906"/>
        </row>
        <row r="907">
          <cell r="A907" t="str">
            <v>SAM3047</v>
          </cell>
          <cell r="B907" t="str">
            <v>CS3047</v>
          </cell>
          <cell r="C907" t="str">
            <v>Самарканд</v>
          </cell>
          <cell r="D907" t="str">
            <v xml:space="preserve">Stoyanka </v>
          </cell>
          <cell r="E907" t="str">
            <v>г. Самарканд, ул. Тараккиет, д. 25А</v>
          </cell>
          <cell r="F907" t="str">
            <v>«Stoyanka  (CS3047)»</v>
          </cell>
          <cell r="G907" t="str">
            <v>Монтаж/демонтаж оборудования</v>
          </cell>
          <cell r="H907" t="str">
            <v>№3</v>
          </cell>
          <cell r="I907"/>
          <cell r="J907" t="str">
            <v>ООО «NJ Group»</v>
          </cell>
          <cell r="K907" t="str">
            <v>№249Д/21/ДУЗ</v>
          </cell>
          <cell r="L907" t="str">
            <v>30 ноября 2021г.</v>
          </cell>
          <cell r="M907">
            <v>2000000000</v>
          </cell>
          <cell r="N907"/>
          <cell r="O907"/>
          <cell r="P907"/>
          <cell r="Q907"/>
          <cell r="R907"/>
          <cell r="S907"/>
          <cell r="T907"/>
          <cell r="U907"/>
          <cell r="V907"/>
          <cell r="W907"/>
          <cell r="X907"/>
        </row>
        <row r="908">
          <cell r="A908" t="str">
            <v>SAM3051</v>
          </cell>
          <cell r="B908" t="str">
            <v>CS0320</v>
          </cell>
          <cell r="C908" t="str">
            <v>Самарканд</v>
          </cell>
          <cell r="D908" t="str">
            <v>Urgut</v>
          </cell>
          <cell r="E908" t="str">
            <v>г.Ургут, ул.Навои Шох, 18</v>
          </cell>
          <cell r="F908" t="str">
            <v>«Urgut (CS0320)»</v>
          </cell>
          <cell r="G908" t="str">
            <v>Монтаж/демонтаж оборудования</v>
          </cell>
          <cell r="H908" t="str">
            <v>№3</v>
          </cell>
          <cell r="I908"/>
          <cell r="J908" t="str">
            <v>ООО «NJ Group»</v>
          </cell>
          <cell r="K908" t="str">
            <v>№249Д/21/ДУЗ</v>
          </cell>
          <cell r="L908" t="str">
            <v>30 ноября 2021г.</v>
          </cell>
          <cell r="M908">
            <v>2000000000</v>
          </cell>
          <cell r="N908"/>
          <cell r="O908"/>
          <cell r="P908"/>
          <cell r="Q908"/>
          <cell r="R908"/>
          <cell r="S908"/>
          <cell r="T908"/>
          <cell r="U908"/>
          <cell r="V908"/>
          <cell r="W908"/>
          <cell r="X908"/>
        </row>
        <row r="909">
          <cell r="A909" t="str">
            <v>SAM3057</v>
          </cell>
          <cell r="B909" t="str">
            <v>CS2454</v>
          </cell>
          <cell r="C909" t="str">
            <v>Самарканд</v>
          </cell>
          <cell r="D909" t="str">
            <v>Obod El Nur</v>
          </cell>
          <cell r="E909" t="str">
            <v>г. Ургут, ул. Почвон 3 , ЧП Обод Эл Нур</v>
          </cell>
          <cell r="F909" t="str">
            <v>«Obod El Nur (CS2454)»</v>
          </cell>
          <cell r="G909" t="str">
            <v>Монтаж/демонтаж оборудования</v>
          </cell>
          <cell r="H909" t="str">
            <v>№3</v>
          </cell>
          <cell r="I909"/>
          <cell r="J909" t="str">
            <v>ООО «NJ Group»</v>
          </cell>
          <cell r="K909" t="str">
            <v>№249Д/21/ДУЗ</v>
          </cell>
          <cell r="L909" t="str">
            <v>30 ноября 2021г.</v>
          </cell>
          <cell r="M909">
            <v>2000000000</v>
          </cell>
          <cell r="N909"/>
          <cell r="O909"/>
          <cell r="P909"/>
          <cell r="Q909"/>
          <cell r="R909"/>
          <cell r="S909"/>
          <cell r="T909"/>
          <cell r="U909"/>
          <cell r="V909"/>
          <cell r="W909"/>
          <cell r="X909"/>
        </row>
        <row r="910">
          <cell r="A910" t="str">
            <v>SRH2054</v>
          </cell>
          <cell r="B910" t="str">
            <v>CS1813</v>
          </cell>
          <cell r="C910" t="str">
            <v>Термез</v>
          </cell>
          <cell r="D910" t="str">
            <v>Kokaydi centr</v>
          </cell>
          <cell r="E910" t="str">
            <v>Джаркурганский р-н, курган Какайды, м-ля Бобур</v>
          </cell>
          <cell r="F910" t="str">
            <v>«Kokaydi centr (CS1813)»</v>
          </cell>
          <cell r="G910" t="str">
            <v>Монтаж/демонтаж оборудования</v>
          </cell>
          <cell r="H910" t="str">
            <v>№15</v>
          </cell>
          <cell r="I910"/>
          <cell r="J910" t="str">
            <v>ООО «Communication»</v>
          </cell>
          <cell r="K910" t="str">
            <v>№102Д/20/ДУЗ</v>
          </cell>
          <cell r="L910" t="str">
            <v>8 июня 2020г.</v>
          </cell>
          <cell r="M910">
            <v>1000000000</v>
          </cell>
          <cell r="N910"/>
          <cell r="O910"/>
          <cell r="P910"/>
          <cell r="Q910"/>
          <cell r="R910"/>
          <cell r="S910"/>
          <cell r="T910"/>
          <cell r="U910"/>
          <cell r="V910"/>
          <cell r="W910"/>
          <cell r="X910"/>
        </row>
        <row r="911">
          <cell r="A911" t="str">
            <v>SRH2064</v>
          </cell>
          <cell r="B911" t="str">
            <v>CS1886</v>
          </cell>
          <cell r="C911" t="str">
            <v>Термез</v>
          </cell>
          <cell r="D911" t="str">
            <v>Denau holchien MMTP</v>
          </cell>
          <cell r="E911" t="str">
            <v xml:space="preserve"> Денаувский р-н, Холчаён СФУ, махалля Карабогтепа</v>
          </cell>
          <cell r="F911" t="str">
            <v>«Denau holchien MMTP (CS1886)»</v>
          </cell>
          <cell r="G911" t="str">
            <v>Монтаж/демонтаж оборудования</v>
          </cell>
          <cell r="H911" t="str">
            <v>№15</v>
          </cell>
          <cell r="I911"/>
          <cell r="J911" t="str">
            <v>ООО «Communication»</v>
          </cell>
          <cell r="K911" t="str">
            <v>№102Д/20/ДУЗ</v>
          </cell>
          <cell r="L911" t="str">
            <v>8 июня 2020г.</v>
          </cell>
          <cell r="M911">
            <v>1000000000</v>
          </cell>
          <cell r="N911"/>
          <cell r="O911"/>
          <cell r="P911"/>
          <cell r="Q911"/>
          <cell r="R911"/>
          <cell r="S911"/>
          <cell r="T911"/>
          <cell r="U911"/>
          <cell r="V911"/>
          <cell r="W911"/>
          <cell r="X911"/>
        </row>
        <row r="912">
          <cell r="A912" t="str">
            <v>SRH2086</v>
          </cell>
          <cell r="B912" t="str">
            <v>CS2647</v>
          </cell>
          <cell r="C912" t="str">
            <v>Термез</v>
          </cell>
          <cell r="D912" t="str">
            <v>Sirasiya don</v>
          </cell>
          <cell r="E912" t="str">
            <v>р-ц Узун  ул.Мустакиллик,13 ООО Сарыасия дон ф-л Табаррук</v>
          </cell>
          <cell r="F912" t="str">
            <v>«Sirasiya don (CS2647)»</v>
          </cell>
          <cell r="G912" t="str">
            <v>Монтаж/демонтаж оборудования</v>
          </cell>
          <cell r="H912" t="str">
            <v>№15</v>
          </cell>
          <cell r="I912"/>
          <cell r="J912" t="str">
            <v>ООО «Communication»</v>
          </cell>
          <cell r="K912" t="str">
            <v>№102Д/20/ДУЗ</v>
          </cell>
          <cell r="L912" t="str">
            <v>8 июня 2020г.</v>
          </cell>
          <cell r="M912">
            <v>1000000000</v>
          </cell>
          <cell r="N912"/>
          <cell r="O912"/>
          <cell r="P912"/>
          <cell r="Q912"/>
          <cell r="R912"/>
          <cell r="S912"/>
          <cell r="T912"/>
          <cell r="U912"/>
          <cell r="V912"/>
          <cell r="W912"/>
          <cell r="X912"/>
        </row>
        <row r="913">
          <cell r="A913" t="str">
            <v>SRH2103</v>
          </cell>
          <cell r="B913" t="str">
            <v>CS1820</v>
          </cell>
          <cell r="C913" t="str">
            <v>Термез</v>
          </cell>
          <cell r="D913" t="str">
            <v>Djarkurgan UM</v>
          </cell>
          <cell r="E913" t="str">
            <v>Джаркурганский р-н, ул. Джаркурганская, 7, АО Улгуржи мевасабзавот</v>
          </cell>
          <cell r="F913" t="str">
            <v>«Djarkurgan UM (CS1820)»</v>
          </cell>
          <cell r="G913" t="str">
            <v>Монтаж/демонтаж оборудования</v>
          </cell>
          <cell r="H913" t="str">
            <v>№15</v>
          </cell>
          <cell r="I913"/>
          <cell r="J913" t="str">
            <v>ООО «Communication»</v>
          </cell>
          <cell r="K913" t="str">
            <v>№102Д/20/ДУЗ</v>
          </cell>
          <cell r="L913" t="str">
            <v>8 июня 2020г.</v>
          </cell>
          <cell r="M913">
            <v>1000000000</v>
          </cell>
          <cell r="N913"/>
          <cell r="O913"/>
          <cell r="P913"/>
          <cell r="Q913"/>
          <cell r="R913"/>
          <cell r="S913"/>
          <cell r="T913"/>
          <cell r="U913"/>
          <cell r="V913"/>
          <cell r="W913"/>
          <cell r="X913"/>
        </row>
        <row r="914">
          <cell r="A914" t="str">
            <v>SRH2113</v>
          </cell>
          <cell r="B914" t="str">
            <v>CS1835</v>
          </cell>
          <cell r="C914" t="str">
            <v>Термез</v>
          </cell>
          <cell r="D914" t="str">
            <v>Elbayan centr</v>
          </cell>
          <cell r="E914" t="str">
            <v>Шурчинский р-н, Карвон ШФЙ, махалля Элбаён</v>
          </cell>
          <cell r="F914" t="str">
            <v>«Elbayan centr (CS1835)»</v>
          </cell>
          <cell r="G914" t="str">
            <v>Монтаж/демонтаж оборудования</v>
          </cell>
          <cell r="H914" t="str">
            <v>№15</v>
          </cell>
          <cell r="I914"/>
          <cell r="J914" t="str">
            <v>ООО «Communication»</v>
          </cell>
          <cell r="K914" t="str">
            <v>№102Д/20/ДУЗ</v>
          </cell>
          <cell r="L914" t="str">
            <v>8 июня 2020г.</v>
          </cell>
          <cell r="M914">
            <v>1000000000</v>
          </cell>
          <cell r="N914"/>
          <cell r="O914"/>
          <cell r="P914"/>
          <cell r="Q914"/>
          <cell r="R914"/>
          <cell r="S914"/>
          <cell r="T914"/>
          <cell r="U914"/>
          <cell r="V914"/>
          <cell r="W914"/>
          <cell r="X914"/>
        </row>
        <row r="915">
          <cell r="A915" t="str">
            <v>SRH2117</v>
          </cell>
          <cell r="B915" t="str">
            <v>CS1842</v>
          </cell>
          <cell r="C915" t="str">
            <v>Термез</v>
          </cell>
          <cell r="D915" t="str">
            <v>Urtaboz</v>
          </cell>
          <cell r="E915" t="str">
            <v>Денауский р-н, «Кизилжар» КФЙ, махалля «Уртабуз»,ф/х «Буриев Мухиддин Соатмуминович»</v>
          </cell>
          <cell r="F915" t="str">
            <v>«Urtaboz (CS1842)»</v>
          </cell>
          <cell r="G915" t="str">
            <v>Монтаж/демонтаж оборудования</v>
          </cell>
          <cell r="H915" t="str">
            <v>№15</v>
          </cell>
          <cell r="I915"/>
          <cell r="J915" t="str">
            <v>ООО «Communication»</v>
          </cell>
          <cell r="K915" t="str">
            <v>№102Д/20/ДУЗ</v>
          </cell>
          <cell r="L915" t="str">
            <v>8 июня 2020г.</v>
          </cell>
          <cell r="M915">
            <v>1000000000</v>
          </cell>
          <cell r="N915"/>
          <cell r="O915"/>
          <cell r="P915"/>
          <cell r="Q915"/>
          <cell r="R915"/>
          <cell r="S915"/>
          <cell r="T915"/>
          <cell r="U915"/>
          <cell r="V915"/>
          <cell r="W915"/>
          <cell r="X915"/>
        </row>
        <row r="916">
          <cell r="A916" t="str">
            <v>SRH2123</v>
          </cell>
          <cell r="B916" t="str">
            <v>CS1854</v>
          </cell>
          <cell r="C916" t="str">
            <v>Термез</v>
          </cell>
          <cell r="D916" t="str">
            <v>Boysun MTP</v>
          </cell>
          <cell r="E916" t="str">
            <v>Байсунский р-н,  м-ля Оби, ул. Олмазор, ЧЛ Эшкулов Ш.Р.</v>
          </cell>
          <cell r="F916" t="str">
            <v>«Boysun MTP (CS1854)»</v>
          </cell>
          <cell r="G916" t="str">
            <v>Монтаж/демонтаж оборудования</v>
          </cell>
          <cell r="H916" t="str">
            <v>№15</v>
          </cell>
          <cell r="I916"/>
          <cell r="J916" t="str">
            <v>ООО «Communication»</v>
          </cell>
          <cell r="K916" t="str">
            <v>№102Д/20/ДУЗ</v>
          </cell>
          <cell r="L916" t="str">
            <v>8 июня 2020г.</v>
          </cell>
          <cell r="M916">
            <v>1000000000</v>
          </cell>
          <cell r="N916"/>
          <cell r="O916"/>
          <cell r="P916"/>
          <cell r="Q916"/>
          <cell r="R916"/>
          <cell r="S916"/>
          <cell r="T916"/>
          <cell r="U916"/>
          <cell r="V916"/>
          <cell r="W916"/>
          <cell r="X916"/>
        </row>
        <row r="917">
          <cell r="A917" t="str">
            <v>SRH2134</v>
          </cell>
          <cell r="B917" t="str">
            <v>CS1879</v>
          </cell>
          <cell r="C917" t="str">
            <v>Термез</v>
          </cell>
          <cell r="D917" t="str">
            <v>Uzun MTP</v>
          </cell>
          <cell r="E917" t="str">
            <v>Сурх. Обл., Узунский р-н, Ж. Пирназаров СФУ, Довуд Мададкор МЧ ММТП</v>
          </cell>
          <cell r="F917" t="str">
            <v>«Uzun MTP (CS1879)»</v>
          </cell>
          <cell r="G917" t="str">
            <v>Монтаж/демонтаж оборудования</v>
          </cell>
          <cell r="H917" t="str">
            <v>№15</v>
          </cell>
          <cell r="I917"/>
          <cell r="J917" t="str">
            <v>ООО «Communication»</v>
          </cell>
          <cell r="K917" t="str">
            <v>№102Д/20/ДУЗ</v>
          </cell>
          <cell r="L917" t="str">
            <v>8 июня 2020г.</v>
          </cell>
          <cell r="M917">
            <v>1000000000</v>
          </cell>
          <cell r="N917"/>
          <cell r="O917"/>
          <cell r="P917"/>
          <cell r="Q917"/>
          <cell r="R917"/>
          <cell r="S917"/>
          <cell r="T917"/>
          <cell r="U917"/>
          <cell r="V917"/>
          <cell r="W917"/>
          <cell r="X917"/>
        </row>
        <row r="918">
          <cell r="A918" t="str">
            <v>SRH2207</v>
          </cell>
          <cell r="B918" t="str">
            <v>SRH2207</v>
          </cell>
          <cell r="C918" t="str">
            <v>Термез</v>
          </cell>
          <cell r="D918" t="str">
            <v>Jarkurgan bazar</v>
          </cell>
          <cell r="E918" t="str">
            <v>Сурхандарьинская область, Джаркурганский район, МФЙ Сурхон, ул. Шифокор, 10</v>
          </cell>
          <cell r="F918" t="str">
            <v>«Jarkurgan bazar (SRH2207)»</v>
          </cell>
          <cell r="G918" t="str">
            <v>Монтаж/демонтаж оборудования</v>
          </cell>
          <cell r="H918" t="str">
            <v>№15</v>
          </cell>
          <cell r="I918"/>
          <cell r="J918" t="str">
            <v>ООО «Communication»</v>
          </cell>
          <cell r="K918" t="str">
            <v>№102Д/20/ДУЗ</v>
          </cell>
          <cell r="L918" t="str">
            <v>8 июня 2020г.</v>
          </cell>
          <cell r="M918">
            <v>1000000000</v>
          </cell>
          <cell r="N918"/>
          <cell r="O918"/>
          <cell r="P918"/>
          <cell r="Q918"/>
          <cell r="R918"/>
          <cell r="S918"/>
          <cell r="T918"/>
          <cell r="U918"/>
          <cell r="V918"/>
          <cell r="W918"/>
          <cell r="X918"/>
        </row>
        <row r="919">
          <cell r="A919" t="str">
            <v>SHA2402</v>
          </cell>
          <cell r="B919" t="str">
            <v>CS1695</v>
          </cell>
          <cell r="C919" t="str">
            <v>Шахрисабз</v>
          </cell>
          <cell r="D919" t="str">
            <v>Glaznaya bolnitsa</v>
          </cell>
          <cell r="E919" t="str">
            <v>Шахрисабзский р-н, к-к. Катта Новкат, №2 Областная глазная больница</v>
          </cell>
          <cell r="F919" t="str">
            <v>«Glaznaya bolnitsa (CS1695)»</v>
          </cell>
          <cell r="G919" t="str">
            <v>Монтаж/демонтаж оборудования</v>
          </cell>
          <cell r="H919" t="str">
            <v>№16</v>
          </cell>
          <cell r="I919"/>
          <cell r="J919" t="str">
            <v>ООО «Communication»</v>
          </cell>
          <cell r="K919" t="str">
            <v>№106Д/21/ДУЗ</v>
          </cell>
          <cell r="L919" t="str">
            <v>07 мая 2021г.</v>
          </cell>
          <cell r="M919">
            <v>1000000000</v>
          </cell>
          <cell r="N919"/>
          <cell r="O919"/>
          <cell r="P919"/>
          <cell r="Q919"/>
          <cell r="R919"/>
          <cell r="S919"/>
          <cell r="T919"/>
          <cell r="U919"/>
          <cell r="V919"/>
          <cell r="W919"/>
          <cell r="X919"/>
        </row>
        <row r="920">
          <cell r="A920" t="str">
            <v>SHA2406</v>
          </cell>
          <cell r="B920" t="str">
            <v>CS1651</v>
          </cell>
          <cell r="C920" t="str">
            <v>Шахрисабз</v>
          </cell>
          <cell r="D920" t="str">
            <v>Shahrisabz Yug</v>
          </cell>
          <cell r="E920" t="str">
            <v>г.Шахрисабз ул.Ипак йули, 41,  Х/к  Хирот йуллари (ст. адрес.ул. Хужаева, 19)</v>
          </cell>
          <cell r="F920" t="str">
            <v>«Shahrisabz Yug (CS1651)»</v>
          </cell>
          <cell r="G920" t="str">
            <v>Монтаж/демонтаж оборудования</v>
          </cell>
          <cell r="H920" t="str">
            <v>№16</v>
          </cell>
          <cell r="I920"/>
          <cell r="J920" t="str">
            <v>ООО «Communication»</v>
          </cell>
          <cell r="K920" t="str">
            <v>№106Д/21/ДУЗ</v>
          </cell>
          <cell r="L920" t="str">
            <v>07 мая 2021г.</v>
          </cell>
          <cell r="M920">
            <v>1000000000</v>
          </cell>
          <cell r="N920"/>
          <cell r="O920"/>
          <cell r="P920"/>
          <cell r="Q920"/>
          <cell r="R920"/>
          <cell r="S920"/>
          <cell r="T920"/>
          <cell r="U920"/>
          <cell r="V920"/>
          <cell r="W920"/>
          <cell r="X920"/>
        </row>
        <row r="921">
          <cell r="A921" t="str">
            <v>SHA2409</v>
          </cell>
          <cell r="B921" t="str">
            <v>CS1679</v>
          </cell>
          <cell r="C921" t="str">
            <v>Шахрисабз</v>
          </cell>
          <cell r="D921" t="str">
            <v>Abiganda</v>
          </cell>
          <cell r="E921" t="str">
            <v>Китабский район, КФЙ Тагопа, п. Обиканда</v>
          </cell>
          <cell r="F921" t="str">
            <v>«Abiganda (CS1679)»</v>
          </cell>
          <cell r="G921" t="str">
            <v>Монтаж/демонтаж оборудования</v>
          </cell>
          <cell r="H921" t="str">
            <v>№16</v>
          </cell>
          <cell r="I921"/>
          <cell r="J921" t="str">
            <v>ООО «Communication»</v>
          </cell>
          <cell r="K921" t="str">
            <v>№106Д/21/ДУЗ</v>
          </cell>
          <cell r="L921" t="str">
            <v>07 мая 2021г.</v>
          </cell>
          <cell r="M921">
            <v>1000000000</v>
          </cell>
          <cell r="N921"/>
          <cell r="O921"/>
          <cell r="P921"/>
          <cell r="Q921"/>
          <cell r="R921"/>
          <cell r="S921"/>
          <cell r="T921"/>
          <cell r="U921"/>
          <cell r="V921"/>
          <cell r="W921"/>
          <cell r="X921"/>
        </row>
        <row r="922">
          <cell r="A922" t="str">
            <v>SHA2415</v>
          </cell>
          <cell r="B922" t="str">
            <v>CS3524</v>
          </cell>
          <cell r="C922" t="str">
            <v>Шахрисабз</v>
          </cell>
          <cell r="D922" t="str">
            <v>Chuvullok</v>
          </cell>
          <cell r="E922" t="str">
            <v>Чирокчинский р-н, п. Чувиллок, ф/х Файз</v>
          </cell>
          <cell r="F922" t="str">
            <v>«Chuvullok (CS3524)»</v>
          </cell>
          <cell r="G922" t="str">
            <v>Монтаж/демонтаж оборудования</v>
          </cell>
          <cell r="H922" t="str">
            <v>№16</v>
          </cell>
          <cell r="I922"/>
          <cell r="J922" t="str">
            <v>ООО «Communication»</v>
          </cell>
          <cell r="K922" t="str">
            <v>№106Д/21/ДУЗ</v>
          </cell>
          <cell r="L922" t="str">
            <v>07 мая 2021г.</v>
          </cell>
          <cell r="M922">
            <v>1000000000</v>
          </cell>
          <cell r="N922"/>
          <cell r="O922"/>
          <cell r="P922"/>
          <cell r="Q922"/>
          <cell r="R922"/>
          <cell r="S922"/>
          <cell r="T922"/>
          <cell r="U922"/>
          <cell r="V922"/>
          <cell r="W922"/>
          <cell r="X922"/>
        </row>
        <row r="923">
          <cell r="A923" t="str">
            <v>SHA2421</v>
          </cell>
          <cell r="B923" t="str">
            <v>CS0556</v>
          </cell>
          <cell r="C923" t="str">
            <v>Шахрисабз</v>
          </cell>
          <cell r="D923" t="str">
            <v>Elektroset</v>
          </cell>
          <cell r="E923" t="str">
            <v>г.Шахрисабз, ул.Ипак Йули, 102</v>
          </cell>
          <cell r="F923" t="str">
            <v>«Elektroset (CS0556)»</v>
          </cell>
          <cell r="G923" t="str">
            <v>Монтаж/демонтаж оборудования</v>
          </cell>
          <cell r="H923" t="str">
            <v>№16</v>
          </cell>
          <cell r="I923"/>
          <cell r="J923" t="str">
            <v>ООО «Communication»</v>
          </cell>
          <cell r="K923" t="str">
            <v>№106Д/21/ДУЗ</v>
          </cell>
          <cell r="L923" t="str">
            <v>07 мая 2021г.</v>
          </cell>
          <cell r="M923">
            <v>1000000000</v>
          </cell>
          <cell r="N923"/>
          <cell r="O923"/>
          <cell r="P923"/>
          <cell r="Q923"/>
          <cell r="R923"/>
          <cell r="S923"/>
          <cell r="T923"/>
          <cell r="U923"/>
          <cell r="V923"/>
          <cell r="W923"/>
          <cell r="X923"/>
        </row>
        <row r="924">
          <cell r="A924" t="str">
            <v>SHA2428</v>
          </cell>
          <cell r="B924" t="str">
            <v>CS1659</v>
          </cell>
          <cell r="C924" t="str">
            <v>Шахрисабз</v>
          </cell>
          <cell r="D924" t="str">
            <v>Syvozali</v>
          </cell>
          <cell r="E924" t="str">
            <v>г. Китаб, у. Г. Журабек, д. 187</v>
          </cell>
          <cell r="F924" t="str">
            <v>«Syvozali (CS1659)»</v>
          </cell>
          <cell r="G924" t="str">
            <v>Монтаж/демонтаж оборудования</v>
          </cell>
          <cell r="H924" t="str">
            <v>№16</v>
          </cell>
          <cell r="I924"/>
          <cell r="J924" t="str">
            <v>ООО «Communication»</v>
          </cell>
          <cell r="K924" t="str">
            <v>№106Д/21/ДУЗ</v>
          </cell>
          <cell r="L924" t="str">
            <v>07 мая 2021г.</v>
          </cell>
          <cell r="M924">
            <v>1000000000</v>
          </cell>
          <cell r="N924"/>
          <cell r="O924"/>
          <cell r="P924"/>
          <cell r="Q924"/>
          <cell r="R924"/>
          <cell r="S924"/>
          <cell r="T924"/>
          <cell r="U924"/>
          <cell r="V924"/>
          <cell r="W924"/>
          <cell r="X924"/>
        </row>
        <row r="925">
          <cell r="A925" t="str">
            <v>SHA2429</v>
          </cell>
          <cell r="B925" t="str">
            <v>CS1660</v>
          </cell>
          <cell r="C925" t="str">
            <v>Шахрисабз</v>
          </cell>
          <cell r="D925" t="str">
            <v>PMK-9</v>
          </cell>
          <cell r="E925" t="str">
            <v xml:space="preserve">г. Шахрисабз, ул. Лахутий-3 </v>
          </cell>
          <cell r="F925" t="str">
            <v>«PMK-9 (CS1660)»</v>
          </cell>
          <cell r="G925" t="str">
            <v>Монтаж/демонтаж оборудования</v>
          </cell>
          <cell r="H925" t="str">
            <v>№16</v>
          </cell>
          <cell r="I925"/>
          <cell r="J925" t="str">
            <v>ООО «Communication»</v>
          </cell>
          <cell r="K925" t="str">
            <v>№106Д/21/ДУЗ</v>
          </cell>
          <cell r="L925" t="str">
            <v>07 мая 2021г.</v>
          </cell>
          <cell r="M925">
            <v>1000000000</v>
          </cell>
          <cell r="N925"/>
          <cell r="O925"/>
          <cell r="P925"/>
          <cell r="Q925"/>
          <cell r="R925"/>
          <cell r="S925"/>
          <cell r="T925"/>
          <cell r="U925"/>
          <cell r="V925"/>
          <cell r="W925"/>
          <cell r="X925"/>
        </row>
        <row r="926">
          <cell r="A926" t="str">
            <v>SHA2434</v>
          </cell>
          <cell r="B926" t="str">
            <v>CS1665</v>
          </cell>
          <cell r="C926" t="str">
            <v>Шахрисабз</v>
          </cell>
          <cell r="D926" t="str">
            <v>Optoviy magazin</v>
          </cell>
          <cell r="E926" t="str">
            <v>г. Шахрисабз, ул. Низамий-86</v>
          </cell>
          <cell r="F926" t="str">
            <v>«Optoviy magazin (CS1665)»</v>
          </cell>
          <cell r="G926" t="str">
            <v>Монтаж/демонтаж оборудования</v>
          </cell>
          <cell r="H926" t="str">
            <v>№16</v>
          </cell>
          <cell r="I926"/>
          <cell r="J926" t="str">
            <v>ООО «Communication»</v>
          </cell>
          <cell r="K926" t="str">
            <v>№106Д/21/ДУЗ</v>
          </cell>
          <cell r="L926" t="str">
            <v>07 мая 2021г.</v>
          </cell>
          <cell r="M926">
            <v>1000000000</v>
          </cell>
          <cell r="N926"/>
          <cell r="O926"/>
          <cell r="P926"/>
          <cell r="Q926"/>
          <cell r="R926"/>
          <cell r="S926"/>
          <cell r="T926"/>
          <cell r="U926"/>
          <cell r="V926"/>
          <cell r="W926"/>
          <cell r="X926"/>
        </row>
        <row r="927">
          <cell r="A927" t="str">
            <v>SHA2400</v>
          </cell>
          <cell r="B927" t="str">
            <v>CS1690</v>
          </cell>
          <cell r="C927" t="str">
            <v>Шахрисабз</v>
          </cell>
          <cell r="D927" t="str">
            <v>Agrofirma</v>
          </cell>
          <cell r="E927" t="str">
            <v>г. Китаб, ул. А.Темур, 47</v>
          </cell>
          <cell r="F927" t="str">
            <v>«Agrofirma (CS1690)»</v>
          </cell>
          <cell r="G927" t="str">
            <v>Монтаж/демонтаж оборудования</v>
          </cell>
          <cell r="H927" t="str">
            <v>№16</v>
          </cell>
          <cell r="I927"/>
          <cell r="J927" t="str">
            <v>ООО «Communication»</v>
          </cell>
          <cell r="K927" t="str">
            <v>№106Д/21/ДУЗ</v>
          </cell>
          <cell r="L927" t="str">
            <v>07 мая 2021г.</v>
          </cell>
          <cell r="M927">
            <v>1000000000</v>
          </cell>
          <cell r="N927"/>
          <cell r="O927"/>
          <cell r="P927"/>
          <cell r="Q927"/>
          <cell r="R927"/>
          <cell r="S927"/>
          <cell r="T927"/>
          <cell r="U927"/>
          <cell r="V927"/>
          <cell r="W927"/>
          <cell r="X927"/>
        </row>
        <row r="928">
          <cell r="A928" t="str">
            <v>SHA2436</v>
          </cell>
          <cell r="B928" t="str">
            <v>CS1668</v>
          </cell>
          <cell r="C928" t="str">
            <v>Шахрисабз</v>
          </cell>
          <cell r="D928" t="str">
            <v>Beshterak</v>
          </cell>
          <cell r="E928" t="str">
            <v>Китабский район, к-к Бештерак, зд. Сельсовета</v>
          </cell>
          <cell r="F928" t="str">
            <v>«Beshterak (CS1668)»</v>
          </cell>
          <cell r="G928" t="str">
            <v>Монтаж/демонтаж оборудования</v>
          </cell>
          <cell r="H928" t="str">
            <v>№17</v>
          </cell>
          <cell r="I928"/>
          <cell r="J928" t="str">
            <v>ООО «Communication»</v>
          </cell>
          <cell r="K928" t="str">
            <v>№106Д/21/ДУЗ</v>
          </cell>
          <cell r="L928" t="str">
            <v>07 мая 2021г.</v>
          </cell>
          <cell r="M928">
            <v>1000000000</v>
          </cell>
          <cell r="N928"/>
          <cell r="O928"/>
          <cell r="P928"/>
          <cell r="Q928"/>
          <cell r="R928"/>
          <cell r="S928"/>
          <cell r="T928"/>
          <cell r="U928"/>
          <cell r="V928"/>
          <cell r="W928"/>
          <cell r="X928"/>
        </row>
        <row r="929">
          <cell r="A929" t="str">
            <v>SHA2451</v>
          </cell>
          <cell r="B929" t="str">
            <v>CS1686</v>
          </cell>
          <cell r="C929" t="str">
            <v>Шахрисабз</v>
          </cell>
          <cell r="D929" t="str">
            <v>Shamatan</v>
          </cell>
          <cell r="E929" t="str">
            <v>Шахрисабзский р-н, к-к. Шаматон, зд. Шаматон Сельсовет</v>
          </cell>
          <cell r="F929" t="str">
            <v>«Shamatan (CS1686)»</v>
          </cell>
          <cell r="G929" t="str">
            <v>Монтаж/демонтаж оборудования</v>
          </cell>
          <cell r="H929" t="str">
            <v>№17</v>
          </cell>
          <cell r="I929"/>
          <cell r="J929" t="str">
            <v>ООО «Communication»</v>
          </cell>
          <cell r="K929" t="str">
            <v>№106Д/21/ДУЗ</v>
          </cell>
          <cell r="L929" t="str">
            <v>07 мая 2021г.</v>
          </cell>
          <cell r="M929">
            <v>1000000000</v>
          </cell>
          <cell r="N929"/>
          <cell r="O929"/>
          <cell r="P929"/>
          <cell r="Q929"/>
          <cell r="R929"/>
          <cell r="S929"/>
          <cell r="T929"/>
          <cell r="U929"/>
          <cell r="V929"/>
          <cell r="W929"/>
          <cell r="X929"/>
        </row>
        <row r="930">
          <cell r="A930" t="str">
            <v>SHA2454</v>
          </cell>
          <cell r="B930" t="str">
            <v>CS1691</v>
          </cell>
          <cell r="C930" t="str">
            <v>Шахрисабз</v>
          </cell>
          <cell r="D930" t="str">
            <v>Kitab-RES</v>
          </cell>
          <cell r="E930" t="str">
            <v>г. Китаб, ул.Ипак Йули, д.186, зд. Китаб РЭС</v>
          </cell>
          <cell r="F930" t="str">
            <v>«Kitab-RES (CS1691)»</v>
          </cell>
          <cell r="G930" t="str">
            <v>Монтаж/демонтаж оборудования</v>
          </cell>
          <cell r="H930" t="str">
            <v>№17</v>
          </cell>
          <cell r="I930"/>
          <cell r="J930" t="str">
            <v>ООО «Communication»</v>
          </cell>
          <cell r="K930" t="str">
            <v>№106Д/21/ДУЗ</v>
          </cell>
          <cell r="L930" t="str">
            <v>07 мая 2021г.</v>
          </cell>
          <cell r="M930">
            <v>1000000000</v>
          </cell>
          <cell r="N930"/>
          <cell r="O930"/>
          <cell r="P930"/>
          <cell r="Q930"/>
          <cell r="R930"/>
          <cell r="S930"/>
          <cell r="T930"/>
          <cell r="U930"/>
          <cell r="V930"/>
          <cell r="W930"/>
          <cell r="X930"/>
        </row>
        <row r="931">
          <cell r="A931" t="str">
            <v>SHA2459</v>
          </cell>
          <cell r="B931" t="str">
            <v>CS1698</v>
          </cell>
          <cell r="C931" t="str">
            <v>Шахрисабз</v>
          </cell>
          <cell r="D931" t="str">
            <v>Kitab-agroprom</v>
          </cell>
          <cell r="E931" t="str">
            <v>Китабский р-н, ул. Генерал Журабек, д.34, зд. Агропром</v>
          </cell>
          <cell r="F931" t="str">
            <v>«Kitab-agroprom (CS1698)»</v>
          </cell>
          <cell r="G931" t="str">
            <v>Монтаж/демонтаж оборудования</v>
          </cell>
          <cell r="H931" t="str">
            <v>№17</v>
          </cell>
          <cell r="I931"/>
          <cell r="J931" t="str">
            <v>ООО «Communication»</v>
          </cell>
          <cell r="K931" t="str">
            <v>№106Д/21/ДУЗ</v>
          </cell>
          <cell r="L931" t="str">
            <v>07 мая 2021г.</v>
          </cell>
          <cell r="M931">
            <v>1000000000</v>
          </cell>
          <cell r="N931"/>
          <cell r="O931"/>
          <cell r="P931"/>
          <cell r="Q931"/>
          <cell r="R931"/>
          <cell r="S931"/>
          <cell r="T931"/>
          <cell r="U931"/>
          <cell r="V931"/>
          <cell r="W931"/>
          <cell r="X931"/>
        </row>
        <row r="932">
          <cell r="A932" t="str">
            <v>SHA2472</v>
          </cell>
          <cell r="B932" t="str">
            <v>CS2698</v>
          </cell>
          <cell r="C932" t="str">
            <v>Шахрисабз</v>
          </cell>
          <cell r="D932" t="str">
            <v>Kushkanot</v>
          </cell>
          <cell r="E932" t="str">
            <v>Шахрисабзский р-н  к-к  Кушканот тер-я     Шахри-интернешнл</v>
          </cell>
          <cell r="F932" t="str">
            <v>«Kushkanot (CS2698)»</v>
          </cell>
          <cell r="G932" t="str">
            <v>Монтаж/демонтаж оборудования</v>
          </cell>
          <cell r="H932" t="str">
            <v>№17</v>
          </cell>
          <cell r="I932"/>
          <cell r="J932" t="str">
            <v>ООО «Communication»</v>
          </cell>
          <cell r="K932" t="str">
            <v>№106Д/21/ДУЗ</v>
          </cell>
          <cell r="L932" t="str">
            <v>07 мая 2021г.</v>
          </cell>
          <cell r="M932">
            <v>1000000000</v>
          </cell>
          <cell r="N932"/>
          <cell r="O932"/>
          <cell r="P932"/>
          <cell r="Q932"/>
          <cell r="R932"/>
          <cell r="S932"/>
          <cell r="T932"/>
          <cell r="U932"/>
          <cell r="V932"/>
          <cell r="W932"/>
          <cell r="X932"/>
        </row>
        <row r="933">
          <cell r="A933" t="str">
            <v>SHA2479</v>
          </cell>
          <cell r="B933" t="str">
            <v>CS3515</v>
          </cell>
          <cell r="C933" t="str">
            <v>Шахрисабз</v>
          </cell>
          <cell r="D933" t="str">
            <v>Yakkabag RES</v>
          </cell>
          <cell r="E933" t="str">
            <v>Яккабадский р-н, г. Яккабаг, ул. Ойбека, д. 2</v>
          </cell>
          <cell r="F933" t="str">
            <v>«Yakkabag RES (CS3515)»</v>
          </cell>
          <cell r="G933" t="str">
            <v>Монтаж/демонтаж оборудования</v>
          </cell>
          <cell r="H933" t="str">
            <v>№17</v>
          </cell>
          <cell r="I933"/>
          <cell r="J933" t="str">
            <v>ООО «Communication»</v>
          </cell>
          <cell r="K933" t="str">
            <v>№106Д/21/ДУЗ</v>
          </cell>
          <cell r="L933" t="str">
            <v>07 мая 2021г.</v>
          </cell>
          <cell r="M933">
            <v>1000000000</v>
          </cell>
          <cell r="N933"/>
          <cell r="O933"/>
          <cell r="P933"/>
          <cell r="Q933"/>
          <cell r="R933"/>
          <cell r="S933"/>
          <cell r="T933"/>
          <cell r="U933"/>
          <cell r="V933"/>
          <cell r="W933"/>
          <cell r="X933"/>
        </row>
        <row r="934">
          <cell r="A934" t="str">
            <v>SHA2482</v>
          </cell>
          <cell r="B934" t="str">
            <v>CS3520</v>
          </cell>
          <cell r="C934" t="str">
            <v>Шахрисабз</v>
          </cell>
          <cell r="D934" t="str">
            <v>Kutchi</v>
          </cell>
          <cell r="E934" t="str">
            <v>Шахрисабз тум, к. Кутчи,ЧП Холов Фазилджон</v>
          </cell>
          <cell r="F934" t="str">
            <v>«Kutchi (CS3520)»</v>
          </cell>
          <cell r="G934" t="str">
            <v>Монтаж/демонтаж оборудования</v>
          </cell>
          <cell r="H934" t="str">
            <v>№17</v>
          </cell>
          <cell r="I934"/>
          <cell r="J934" t="str">
            <v>ООО «Communication»</v>
          </cell>
          <cell r="K934" t="str">
            <v>№106Д/21/ДУЗ</v>
          </cell>
          <cell r="L934" t="str">
            <v>07 мая 2021г.</v>
          </cell>
          <cell r="M934">
            <v>1000000000</v>
          </cell>
          <cell r="N934"/>
          <cell r="O934"/>
          <cell r="P934"/>
          <cell r="Q934"/>
          <cell r="R934"/>
          <cell r="S934"/>
          <cell r="T934"/>
          <cell r="U934"/>
          <cell r="V934"/>
          <cell r="W934"/>
          <cell r="X934"/>
        </row>
        <row r="935">
          <cell r="A935" t="str">
            <v>SHA2490</v>
          </cell>
          <cell r="B935" t="str">
            <v>CS3503</v>
          </cell>
          <cell r="C935" t="str">
            <v>Шахрисабз</v>
          </cell>
          <cell r="D935" t="str">
            <v>Yakkabag geofizika</v>
          </cell>
          <cell r="E935" t="str">
            <v>Кашкадарьинская обл., Яккабагский р-н, п. Яккабаг, Узбекгеофизика АЖ</v>
          </cell>
          <cell r="F935" t="str">
            <v>«Yakkabag geofizika (CS3503)»</v>
          </cell>
          <cell r="G935" t="str">
            <v>Монтаж/демонтаж оборудования</v>
          </cell>
          <cell r="H935" t="str">
            <v>№17</v>
          </cell>
          <cell r="I935"/>
          <cell r="J935" t="str">
            <v>ООО «Communication»</v>
          </cell>
          <cell r="K935" t="str">
            <v>№106Д/21/ДУЗ</v>
          </cell>
          <cell r="L935" t="str">
            <v>07 мая 2021г.</v>
          </cell>
          <cell r="M935">
            <v>1000000000</v>
          </cell>
          <cell r="N935"/>
          <cell r="O935"/>
          <cell r="P935"/>
          <cell r="Q935"/>
          <cell r="R935"/>
          <cell r="S935"/>
          <cell r="T935"/>
          <cell r="U935"/>
          <cell r="V935"/>
          <cell r="W935"/>
          <cell r="X935"/>
        </row>
        <row r="936">
          <cell r="A936" t="str">
            <v>SHA2492</v>
          </cell>
          <cell r="B936" t="str">
            <v>CS3511</v>
          </cell>
          <cell r="C936" t="str">
            <v>Шахрисабз</v>
          </cell>
          <cell r="D936" t="str">
            <v>Yangihayot</v>
          </cell>
          <cell r="E936" t="str">
            <v>г. Шахрисабз, ул. Ипак йули, детская больница</v>
          </cell>
          <cell r="F936" t="str">
            <v>«Yangihayot (CS3511)»</v>
          </cell>
          <cell r="G936" t="str">
            <v>Монтаж/демонтаж оборудования</v>
          </cell>
          <cell r="H936" t="str">
            <v>№17</v>
          </cell>
          <cell r="I936"/>
          <cell r="J936" t="str">
            <v>ООО «Communication»</v>
          </cell>
          <cell r="K936" t="str">
            <v>№106Д/21/ДУЗ</v>
          </cell>
          <cell r="L936" t="str">
            <v>07 мая 2021г.</v>
          </cell>
          <cell r="M936">
            <v>1000000000</v>
          </cell>
          <cell r="N936"/>
          <cell r="O936"/>
          <cell r="P936"/>
          <cell r="Q936"/>
          <cell r="R936"/>
          <cell r="S936"/>
          <cell r="T936"/>
          <cell r="U936"/>
          <cell r="V936"/>
          <cell r="W936"/>
          <cell r="X936"/>
        </row>
        <row r="937">
          <cell r="A937" t="str">
            <v>SAM3068</v>
          </cell>
          <cell r="B937" t="str">
            <v>CS0397</v>
          </cell>
          <cell r="C937" t="str">
            <v>Самарканд</v>
          </cell>
          <cell r="D937" t="str">
            <v>Koshrabad</v>
          </cell>
          <cell r="E937" t="str">
            <v>Кошрабатский р-н, п.Кошрабат, спорткомплекс</v>
          </cell>
          <cell r="F937" t="str">
            <v>«Koshrabad (CS0397)»</v>
          </cell>
          <cell r="G937" t="str">
            <v>Монтаж/демонтаж оборудования</v>
          </cell>
          <cell r="H937" t="str">
            <v>№4</v>
          </cell>
          <cell r="I937"/>
          <cell r="J937" t="str">
            <v>ООО «NJ Group»</v>
          </cell>
          <cell r="K937" t="str">
            <v>№249Д/21/ДУЗ</v>
          </cell>
          <cell r="L937" t="str">
            <v>30 ноября 2021г.</v>
          </cell>
          <cell r="M937">
            <v>2000000000</v>
          </cell>
          <cell r="N937"/>
          <cell r="O937"/>
          <cell r="P937"/>
          <cell r="Q937"/>
          <cell r="R937"/>
          <cell r="S937"/>
          <cell r="T937"/>
          <cell r="U937"/>
          <cell r="V937"/>
          <cell r="W937"/>
          <cell r="X937"/>
        </row>
        <row r="938">
          <cell r="A938" t="str">
            <v>SAM3236</v>
          </cell>
          <cell r="B938" t="str">
            <v>SAM3236</v>
          </cell>
          <cell r="C938" t="str">
            <v>Самарканд</v>
          </cell>
          <cell r="D938" t="str">
            <v>"Rano"</v>
          </cell>
          <cell r="E938" t="str">
            <v>Самаркандская область, г. Самарканд, ул. Раъно Узакова, д.19</v>
          </cell>
          <cell r="F938" t="str">
            <v>«"Rano" (SAM3236)»</v>
          </cell>
          <cell r="G938" t="str">
            <v>Монтаж/демонтаж оборудования</v>
          </cell>
          <cell r="H938" t="str">
            <v>№4</v>
          </cell>
          <cell r="I938"/>
          <cell r="J938" t="str">
            <v>ООО «NJ Group»</v>
          </cell>
          <cell r="K938" t="str">
            <v>№249Д/21/ДУЗ</v>
          </cell>
          <cell r="L938" t="str">
            <v>30 ноября 2021г.</v>
          </cell>
          <cell r="M938">
            <v>2000000000</v>
          </cell>
          <cell r="N938"/>
          <cell r="O938"/>
          <cell r="P938"/>
          <cell r="Q938"/>
          <cell r="R938"/>
          <cell r="S938"/>
          <cell r="T938"/>
          <cell r="U938"/>
          <cell r="V938"/>
          <cell r="W938"/>
          <cell r="X938"/>
        </row>
        <row r="939">
          <cell r="A939" t="str">
            <v>SAM3284</v>
          </cell>
          <cell r="B939" t="str">
            <v>SAM3284</v>
          </cell>
          <cell r="C939" t="str">
            <v>Самарканд</v>
          </cell>
          <cell r="D939" t="str">
            <v xml:space="preserve">Chep </v>
          </cell>
          <cell r="E939" t="str">
            <v>Самаркандская область, Ургутский р-н, МФЙ  Мирзабоглон-Чеп</v>
          </cell>
          <cell r="F939" t="str">
            <v>«Chep  (SAM3284)»</v>
          </cell>
          <cell r="G939" t="str">
            <v>Монтаж/демонтаж оборудования</v>
          </cell>
          <cell r="H939" t="str">
            <v>№4</v>
          </cell>
          <cell r="I939"/>
          <cell r="J939" t="str">
            <v>ООО «NJ Group»</v>
          </cell>
          <cell r="K939" t="str">
            <v>№249Д/21/ДУЗ</v>
          </cell>
          <cell r="L939" t="str">
            <v>30 ноября 2021г.</v>
          </cell>
          <cell r="M939">
            <v>2000000000</v>
          </cell>
          <cell r="N939"/>
          <cell r="O939"/>
          <cell r="P939"/>
          <cell r="Q939"/>
          <cell r="R939"/>
          <cell r="S939"/>
          <cell r="T939"/>
          <cell r="U939"/>
          <cell r="V939"/>
          <cell r="W939"/>
          <cell r="X939"/>
        </row>
        <row r="940">
          <cell r="A940" t="str">
            <v>SAM2900</v>
          </cell>
          <cell r="B940" t="str">
            <v>SAM2900</v>
          </cell>
          <cell r="C940" t="str">
            <v>Самарканд</v>
          </cell>
          <cell r="D940" t="str">
            <v>Al-Bukhari</v>
          </cell>
          <cell r="E940" t="str">
            <v>Самаркандская область, Пайарыкский район, махалля Хужа Исмоил</v>
          </cell>
          <cell r="F940" t="str">
            <v>«Al-Bukhari (SAM2900)»</v>
          </cell>
          <cell r="G940" t="str">
            <v>Монтаж/демонтаж оборудования</v>
          </cell>
          <cell r="H940" t="str">
            <v>№4</v>
          </cell>
          <cell r="I940"/>
          <cell r="J940" t="str">
            <v>ООО «NJ Group»</v>
          </cell>
          <cell r="K940" t="str">
            <v>№249Д/21/ДУЗ</v>
          </cell>
          <cell r="L940" t="str">
            <v>30 ноября 2021г.</v>
          </cell>
          <cell r="M940">
            <v>2000000000</v>
          </cell>
          <cell r="N940"/>
          <cell r="O940"/>
          <cell r="P940"/>
          <cell r="Q940"/>
          <cell r="R940"/>
          <cell r="S940"/>
          <cell r="T940"/>
          <cell r="U940"/>
          <cell r="V940"/>
          <cell r="W940"/>
          <cell r="X940"/>
        </row>
        <row r="941">
          <cell r="A941" t="str">
            <v>SAM3080</v>
          </cell>
          <cell r="B941" t="str">
            <v>CS2400</v>
          </cell>
          <cell r="C941" t="str">
            <v>Самарканд</v>
          </cell>
          <cell r="D941" t="str">
            <v>Samjintex</v>
          </cell>
          <cell r="E941" t="str">
            <v>Джамбайский р-н, ф/о Дустлик, ИП Silk star</v>
          </cell>
          <cell r="F941" t="str">
            <v>«Samjintex (CS2400)»</v>
          </cell>
          <cell r="G941" t="str">
            <v>Монтаж/демонтаж оборудования</v>
          </cell>
          <cell r="H941" t="str">
            <v>№4</v>
          </cell>
          <cell r="I941"/>
          <cell r="J941" t="str">
            <v>ООО «NJ Group»</v>
          </cell>
          <cell r="K941" t="str">
            <v>№249Д/21/ДУЗ</v>
          </cell>
          <cell r="L941" t="str">
            <v>30 ноября 2021г.</v>
          </cell>
          <cell r="M941">
            <v>2000000000</v>
          </cell>
          <cell r="N941"/>
          <cell r="O941"/>
          <cell r="P941"/>
          <cell r="Q941"/>
          <cell r="R941"/>
          <cell r="S941"/>
          <cell r="T941"/>
          <cell r="U941"/>
          <cell r="V941"/>
          <cell r="W941"/>
          <cell r="X941"/>
        </row>
        <row r="942">
          <cell r="A942" t="str">
            <v>SAM3195</v>
          </cell>
          <cell r="B942" t="str">
            <v>CS2452</v>
          </cell>
          <cell r="C942" t="str">
            <v>Самарканд</v>
          </cell>
          <cell r="D942" t="str">
            <v>Ali bobo</v>
          </cell>
          <cell r="E942" t="str">
            <v>г.Челек, ул. Самаркандская, 87, ф/х Али Бобо</v>
          </cell>
          <cell r="F942" t="str">
            <v>«Ali bobo (CS2452)»</v>
          </cell>
          <cell r="G942" t="str">
            <v>Монтаж/демонтаж оборудования</v>
          </cell>
          <cell r="H942" t="str">
            <v>№4</v>
          </cell>
          <cell r="I942"/>
          <cell r="J942" t="str">
            <v>ООО «NJ Group»</v>
          </cell>
          <cell r="K942" t="str">
            <v>№249Д/21/ДУЗ</v>
          </cell>
          <cell r="L942" t="str">
            <v>30 ноября 2021г.</v>
          </cell>
          <cell r="M942">
            <v>2000000000</v>
          </cell>
          <cell r="N942"/>
          <cell r="O942"/>
          <cell r="P942"/>
          <cell r="Q942"/>
          <cell r="R942"/>
          <cell r="S942"/>
          <cell r="T942"/>
          <cell r="U942"/>
          <cell r="V942"/>
          <cell r="W942"/>
          <cell r="X942"/>
        </row>
        <row r="943">
          <cell r="A943" t="str">
            <v>SRH2038</v>
          </cell>
          <cell r="B943" t="str">
            <v>CS0416</v>
          </cell>
          <cell r="C943" t="str">
            <v>Термез</v>
          </cell>
          <cell r="D943" t="str">
            <v>Kizirik</v>
          </cell>
          <cell r="E943" t="str">
            <v xml:space="preserve">р/ц Кизирик, п. Сарик, ул. Мустакиллик, д. 1 РУС </v>
          </cell>
          <cell r="F943" t="str">
            <v>«Kizirik (CS0416)»</v>
          </cell>
          <cell r="G943" t="str">
            <v>Монтаж/демонтаж оборудования</v>
          </cell>
          <cell r="H943" t="str">
            <v>№16</v>
          </cell>
          <cell r="I943"/>
          <cell r="J943" t="str">
            <v>ООО «Communication»</v>
          </cell>
          <cell r="K943" t="str">
            <v>№102Д/20/ДУЗ</v>
          </cell>
          <cell r="L943" t="str">
            <v>8 июня 2020г.</v>
          </cell>
          <cell r="M943">
            <v>1000000000</v>
          </cell>
          <cell r="N943"/>
          <cell r="O943"/>
          <cell r="P943"/>
          <cell r="Q943"/>
          <cell r="R943"/>
          <cell r="S943"/>
          <cell r="T943"/>
          <cell r="U943"/>
          <cell r="V943"/>
          <cell r="W943"/>
          <cell r="X943"/>
        </row>
        <row r="944">
          <cell r="A944" t="str">
            <v>SRH2041</v>
          </cell>
          <cell r="B944" t="str">
            <v>CS0490</v>
          </cell>
          <cell r="C944" t="str">
            <v>Термез</v>
          </cell>
          <cell r="D944" t="str">
            <v>Uzun</v>
          </cell>
          <cell r="E944" t="str">
            <v>р/ц Узун, ул.Узбекистанская,РУС</v>
          </cell>
          <cell r="F944" t="str">
            <v>«Uzun (CS0490)»</v>
          </cell>
          <cell r="G944" t="str">
            <v>Монтаж/демонтаж оборудования</v>
          </cell>
          <cell r="H944" t="str">
            <v>№16</v>
          </cell>
          <cell r="I944"/>
          <cell r="J944" t="str">
            <v>ООО «Communication»</v>
          </cell>
          <cell r="K944" t="str">
            <v>№102Д/20/ДУЗ</v>
          </cell>
          <cell r="L944" t="str">
            <v>8 июня 2020г.</v>
          </cell>
          <cell r="M944">
            <v>1000000000</v>
          </cell>
          <cell r="N944"/>
          <cell r="O944"/>
          <cell r="P944"/>
          <cell r="Q944"/>
          <cell r="R944"/>
          <cell r="S944"/>
          <cell r="T944"/>
          <cell r="U944"/>
          <cell r="V944"/>
          <cell r="W944"/>
          <cell r="X944"/>
        </row>
        <row r="945">
          <cell r="A945" t="str">
            <v>SRH2047</v>
          </cell>
          <cell r="B945" t="str">
            <v>CS1601</v>
          </cell>
          <cell r="C945" t="str">
            <v>Термез</v>
          </cell>
          <cell r="D945" t="str">
            <v>Sariasiya CGSEN</v>
          </cell>
          <cell r="E945" t="str">
            <v>Сарыасийский р-н, ул. Т. Хасанова, 3, ЦГСЭН</v>
          </cell>
          <cell r="F945" t="str">
            <v>«Sariasiya CGSEN (CS1601)»</v>
          </cell>
          <cell r="G945" t="str">
            <v>Монтаж/демонтаж оборудования</v>
          </cell>
          <cell r="H945" t="str">
            <v>№16</v>
          </cell>
          <cell r="I945"/>
          <cell r="J945" t="str">
            <v>ООО «Communication»</v>
          </cell>
          <cell r="K945" t="str">
            <v>№102Д/20/ДУЗ</v>
          </cell>
          <cell r="L945" t="str">
            <v>8 июня 2020г.</v>
          </cell>
          <cell r="M945">
            <v>1000000000</v>
          </cell>
          <cell r="N945"/>
          <cell r="O945"/>
          <cell r="P945"/>
          <cell r="Q945"/>
          <cell r="R945"/>
          <cell r="S945"/>
          <cell r="T945"/>
          <cell r="U945"/>
          <cell r="V945"/>
          <cell r="W945"/>
          <cell r="X945"/>
        </row>
        <row r="946">
          <cell r="A946" t="str">
            <v>SRH2048</v>
          </cell>
          <cell r="B946" t="str">
            <v>CS1603</v>
          </cell>
          <cell r="C946" t="str">
            <v>Термез</v>
          </cell>
          <cell r="D946" t="str">
            <v>Yangiturmush</v>
          </cell>
          <cell r="E946" t="str">
            <v xml:space="preserve"> Сариасинский   р-н, ул. Беруний ,д1 ПТЗ ОТХЖ</v>
          </cell>
          <cell r="F946" t="str">
            <v>«Yangiturmush (CS1603)»</v>
          </cell>
          <cell r="G946" t="str">
            <v>Монтаж/демонтаж оборудования</v>
          </cell>
          <cell r="H946" t="str">
            <v>№16</v>
          </cell>
          <cell r="I946"/>
          <cell r="J946" t="str">
            <v>ООО «Communication»</v>
          </cell>
          <cell r="K946" t="str">
            <v>№102Д/20/ДУЗ</v>
          </cell>
          <cell r="L946" t="str">
            <v>8 июня 2020г.</v>
          </cell>
          <cell r="M946">
            <v>1000000000</v>
          </cell>
          <cell r="N946"/>
          <cell r="O946"/>
          <cell r="P946"/>
          <cell r="Q946"/>
          <cell r="R946"/>
          <cell r="S946"/>
          <cell r="T946"/>
          <cell r="U946"/>
          <cell r="V946"/>
          <cell r="W946"/>
          <cell r="X946"/>
        </row>
        <row r="947">
          <cell r="A947" t="str">
            <v>SRH2052</v>
          </cell>
          <cell r="B947" t="str">
            <v>CS1609</v>
          </cell>
          <cell r="C947" t="str">
            <v>Термез</v>
          </cell>
          <cell r="D947" t="str">
            <v>Tamojnya podstanciya</v>
          </cell>
          <cell r="E947" t="str">
            <v>Сариасинский р-н, Суфиён КФЙ, махалля Олмазор”</v>
          </cell>
          <cell r="F947" t="str">
            <v>«Tamojnya podstanciya (CS1609)»</v>
          </cell>
          <cell r="G947" t="str">
            <v>Монтаж/демонтаж оборудования</v>
          </cell>
          <cell r="H947" t="str">
            <v>№16</v>
          </cell>
          <cell r="I947"/>
          <cell r="J947" t="str">
            <v>ООО «Communication»</v>
          </cell>
          <cell r="K947" t="str">
            <v>№102Д/20/ДУЗ</v>
          </cell>
          <cell r="L947" t="str">
            <v>8 июня 2020г.</v>
          </cell>
          <cell r="M947">
            <v>1000000000</v>
          </cell>
          <cell r="N947"/>
          <cell r="O947"/>
          <cell r="P947"/>
          <cell r="Q947"/>
          <cell r="R947"/>
          <cell r="S947"/>
          <cell r="T947"/>
          <cell r="U947"/>
          <cell r="V947"/>
          <cell r="W947"/>
          <cell r="X947"/>
        </row>
        <row r="948">
          <cell r="A948" t="str">
            <v>SRH2062</v>
          </cell>
          <cell r="B948" t="str">
            <v>CS1883</v>
          </cell>
          <cell r="C948" t="str">
            <v>Термез</v>
          </cell>
          <cell r="D948" t="str">
            <v>Pahtakor</v>
          </cell>
          <cell r="E948" t="str">
            <v>Сур.обл Кизирикский     р-н, м-ля Кушкутон (Бандиханский р-н, м-ля Бустон, ф/х Эргаш бобо)</v>
          </cell>
          <cell r="F948" t="str">
            <v>«Pahtakor (CS1883)»</v>
          </cell>
          <cell r="G948" t="str">
            <v>Монтаж/демонтаж оборудования</v>
          </cell>
          <cell r="H948" t="str">
            <v>№16</v>
          </cell>
          <cell r="I948"/>
          <cell r="J948" t="str">
            <v>ООО «Communication»</v>
          </cell>
          <cell r="K948" t="str">
            <v>№102Д/20/ДУЗ</v>
          </cell>
          <cell r="L948" t="str">
            <v>8 июня 2020г.</v>
          </cell>
          <cell r="M948">
            <v>1000000000</v>
          </cell>
          <cell r="N948"/>
          <cell r="O948"/>
          <cell r="P948"/>
          <cell r="Q948"/>
          <cell r="R948"/>
          <cell r="S948"/>
          <cell r="T948"/>
          <cell r="U948"/>
          <cell r="V948"/>
          <cell r="W948"/>
          <cell r="X948"/>
        </row>
        <row r="949">
          <cell r="A949" t="str">
            <v>SRH2121</v>
          </cell>
          <cell r="B949" t="str">
            <v>CS1851</v>
          </cell>
          <cell r="C949" t="str">
            <v>Термез</v>
          </cell>
          <cell r="D949" t="str">
            <v>Karakuz</v>
          </cell>
          <cell r="E949" t="str">
            <v>Денауский р-н, Охунбобаев СФУ, махалля Янгиабад-1</v>
          </cell>
          <cell r="F949" t="str">
            <v>«Karakuz (CS1851)»</v>
          </cell>
          <cell r="G949" t="str">
            <v>Монтаж/демонтаж оборудования</v>
          </cell>
          <cell r="H949" t="str">
            <v>№16</v>
          </cell>
          <cell r="I949"/>
          <cell r="J949" t="str">
            <v>ООО «Communication»</v>
          </cell>
          <cell r="K949" t="str">
            <v>№102Д/20/ДУЗ</v>
          </cell>
          <cell r="L949" t="str">
            <v>8 июня 2020г.</v>
          </cell>
          <cell r="M949">
            <v>1000000000</v>
          </cell>
          <cell r="N949"/>
          <cell r="O949"/>
          <cell r="P949"/>
          <cell r="Q949"/>
          <cell r="R949"/>
          <cell r="S949"/>
          <cell r="T949"/>
          <cell r="U949"/>
          <cell r="V949"/>
          <cell r="W949"/>
          <cell r="X949"/>
        </row>
        <row r="950">
          <cell r="A950" t="str">
            <v>SRH2135</v>
          </cell>
          <cell r="B950" t="str">
            <v>CS1880</v>
          </cell>
          <cell r="C950" t="str">
            <v>Термез</v>
          </cell>
          <cell r="D950" t="str">
            <v>Kizirik hlopzavod</v>
          </cell>
          <cell r="E950" t="str">
            <v xml:space="preserve">Кизирикский р-н, п. Сарик, АО Кизирик </v>
          </cell>
          <cell r="F950" t="str">
            <v>«Kizirik hlopzavod (CS1880)»</v>
          </cell>
          <cell r="G950" t="str">
            <v>Монтаж/демонтаж оборудования</v>
          </cell>
          <cell r="H950" t="str">
            <v>№16</v>
          </cell>
          <cell r="I950"/>
          <cell r="J950" t="str">
            <v>ООО «Communication»</v>
          </cell>
          <cell r="K950" t="str">
            <v>№102Д/20/ДУЗ</v>
          </cell>
          <cell r="L950" t="str">
            <v>8 июня 2020г.</v>
          </cell>
          <cell r="M950">
            <v>1000000000</v>
          </cell>
          <cell r="N950"/>
          <cell r="O950"/>
          <cell r="P950"/>
          <cell r="Q950"/>
          <cell r="R950"/>
          <cell r="S950"/>
          <cell r="T950"/>
          <cell r="U950"/>
          <cell r="V950"/>
          <cell r="W950"/>
          <cell r="X950"/>
        </row>
        <row r="951">
          <cell r="A951" t="str">
            <v>SRH2177</v>
          </cell>
          <cell r="B951" t="str">
            <v>SRH2177</v>
          </cell>
          <cell r="C951" t="str">
            <v>Термез</v>
          </cell>
          <cell r="D951" t="str">
            <v>5-mikrorayon</v>
          </cell>
          <cell r="E951" t="str">
            <v>Сурхандарьинская область город Термез, улица А.Навоий, 43</v>
          </cell>
          <cell r="F951" t="str">
            <v>«5-mikrorayon (SRH2177)»</v>
          </cell>
          <cell r="G951" t="str">
            <v>Монтаж/демонтаж оборудования</v>
          </cell>
          <cell r="H951" t="str">
            <v>№16</v>
          </cell>
          <cell r="I951"/>
          <cell r="J951" t="str">
            <v>ООО «Communication»</v>
          </cell>
          <cell r="K951" t="str">
            <v>№102Д/20/ДУЗ</v>
          </cell>
          <cell r="L951" t="str">
            <v>8 июня 2020г.</v>
          </cell>
          <cell r="M951">
            <v>1000000000</v>
          </cell>
          <cell r="N951"/>
          <cell r="O951"/>
          <cell r="P951"/>
          <cell r="Q951"/>
          <cell r="R951"/>
          <cell r="S951"/>
          <cell r="T951"/>
          <cell r="U951"/>
          <cell r="V951"/>
          <cell r="W951"/>
          <cell r="X951"/>
        </row>
        <row r="952">
          <cell r="A952" t="str">
            <v>CHR4927</v>
          </cell>
          <cell r="B952" t="str">
            <v>CHR4927</v>
          </cell>
          <cell r="C952" t="str">
            <v>Чирчик</v>
          </cell>
          <cell r="D952" t="str">
            <v>Akkavak GES</v>
          </cell>
          <cell r="E952" t="str">
            <v>г. Чирчик, ул. А. Навоий, ГЭС №10</v>
          </cell>
          <cell r="F952" t="str">
            <v>«Akkavak GES (CHR4927)»</v>
          </cell>
          <cell r="G952" t="str">
            <v>Монтаж/демонтаж оборудования</v>
          </cell>
          <cell r="H952" t="str">
            <v>№19</v>
          </cell>
          <cell r="I952"/>
          <cell r="J952" t="str">
            <v>ООО «Communication»</v>
          </cell>
          <cell r="K952" t="str">
            <v>№105Д/21/ДУЗ</v>
          </cell>
          <cell r="L952" t="str">
            <v>07 мая 2021г.</v>
          </cell>
          <cell r="M952">
            <v>1000000000</v>
          </cell>
          <cell r="N952"/>
          <cell r="O952"/>
          <cell r="P952"/>
          <cell r="Q952"/>
          <cell r="R952"/>
          <cell r="S952"/>
          <cell r="T952"/>
          <cell r="U952"/>
          <cell r="V952"/>
          <cell r="W952"/>
          <cell r="X952"/>
        </row>
        <row r="953">
          <cell r="A953" t="str">
            <v>CHR4944</v>
          </cell>
          <cell r="B953" t="str">
            <v>CHR4944</v>
          </cell>
          <cell r="C953" t="str">
            <v>Чирчик</v>
          </cell>
          <cell r="D953" t="str">
            <v>Yangibazar kotelnaya №1"</v>
          </cell>
          <cell r="E953" t="str">
            <v>Ташкентская область, Юкоричирчикский район, посёлок Янгибазар, котельная №1</v>
          </cell>
          <cell r="F953" t="str">
            <v>«Yangibazar kotelnaya №1" (CHR4944)»</v>
          </cell>
          <cell r="G953" t="str">
            <v>Монтаж/демонтаж оборудования</v>
          </cell>
          <cell r="H953" t="str">
            <v>№19</v>
          </cell>
          <cell r="I953"/>
          <cell r="J953" t="str">
            <v>ООО «Communication»</v>
          </cell>
          <cell r="K953" t="str">
            <v>№105Д/21/ДУЗ</v>
          </cell>
          <cell r="L953" t="str">
            <v>07 мая 2021г.</v>
          </cell>
          <cell r="M953">
            <v>1000000000</v>
          </cell>
          <cell r="N953"/>
          <cell r="O953"/>
          <cell r="P953"/>
          <cell r="Q953"/>
          <cell r="R953"/>
          <cell r="S953"/>
          <cell r="T953"/>
          <cell r="U953"/>
          <cell r="V953"/>
          <cell r="W953"/>
          <cell r="X953"/>
        </row>
        <row r="954">
          <cell r="A954" t="str">
            <v>SRH2202</v>
          </cell>
          <cell r="B954" t="str">
            <v>SRH2202</v>
          </cell>
          <cell r="C954" t="str">
            <v>Термез</v>
          </cell>
          <cell r="D954" t="str">
            <v>Shargun sever</v>
          </cell>
          <cell r="E954" t="str">
            <v>Сурхандарьинская область, Сариассийский район, мах. Маьданкон</v>
          </cell>
          <cell r="F954" t="str">
            <v>«Shargun sever (SRH2202)»</v>
          </cell>
          <cell r="G954" t="str">
            <v>Монтаж оборудования</v>
          </cell>
          <cell r="H954" t="str">
            <v>№17</v>
          </cell>
          <cell r="I954"/>
          <cell r="J954" t="str">
            <v>ООО «Communication»</v>
          </cell>
          <cell r="K954" t="str">
            <v>№102Д/20/ДУЗ</v>
          </cell>
          <cell r="L954" t="str">
            <v>8 июня 2020г.</v>
          </cell>
          <cell r="M954">
            <v>1000000000</v>
          </cell>
          <cell r="N954"/>
          <cell r="O954"/>
          <cell r="P954"/>
          <cell r="Q954"/>
          <cell r="R954"/>
          <cell r="S954"/>
          <cell r="T954"/>
          <cell r="U954"/>
          <cell r="V954"/>
          <cell r="W954"/>
          <cell r="X954"/>
        </row>
        <row r="955">
          <cell r="A955" t="str">
            <v>SRH2203</v>
          </cell>
          <cell r="B955" t="str">
            <v>SRH2203</v>
          </cell>
          <cell r="C955" t="str">
            <v>Термез</v>
          </cell>
          <cell r="D955" t="str">
            <v>Sherabad kuluksha</v>
          </cell>
          <cell r="E955" t="str">
            <v>Сурхандарьинская область, Шерабадский район, махалля Гуржак-1, улица Эгамберди Кувватов, дом № 2</v>
          </cell>
          <cell r="F955" t="str">
            <v>«Sherabad kuluksha (SRH2203)»</v>
          </cell>
          <cell r="G955" t="str">
            <v>Монтаж оборудования</v>
          </cell>
          <cell r="H955" t="str">
            <v>№17</v>
          </cell>
          <cell r="I955"/>
          <cell r="J955" t="str">
            <v>ООО «Communication»</v>
          </cell>
          <cell r="K955" t="str">
            <v>№102Д/20/ДУЗ</v>
          </cell>
          <cell r="L955" t="str">
            <v>8 июня 2020г.</v>
          </cell>
          <cell r="M955">
            <v>1000000000</v>
          </cell>
          <cell r="N955"/>
          <cell r="O955"/>
          <cell r="P955"/>
          <cell r="Q955"/>
          <cell r="R955"/>
          <cell r="S955"/>
          <cell r="T955"/>
          <cell r="U955"/>
          <cell r="V955"/>
          <cell r="W955"/>
          <cell r="X955"/>
        </row>
        <row r="956">
          <cell r="A956" t="str">
            <v>SRH2211</v>
          </cell>
          <cell r="B956" t="str">
            <v>SRH2211</v>
          </cell>
          <cell r="C956" t="str">
            <v>Термез</v>
          </cell>
          <cell r="D956" t="str">
            <v>Poligon Maydon</v>
          </cell>
          <cell r="E956" t="str">
            <v>Сурхандарьинская область, Шерабадский район, п-к Майдон, войсковая часть 49509</v>
          </cell>
          <cell r="F956" t="str">
            <v>«Poligon Maydon (SRH2211)»</v>
          </cell>
          <cell r="G956" t="str">
            <v>Монтаж оборудования</v>
          </cell>
          <cell r="H956" t="str">
            <v>№17</v>
          </cell>
          <cell r="I956"/>
          <cell r="J956" t="str">
            <v>ООО «Communication»</v>
          </cell>
          <cell r="K956" t="str">
            <v>№102Д/20/ДУЗ</v>
          </cell>
          <cell r="L956" t="str">
            <v>8 июня 2020г.</v>
          </cell>
          <cell r="M956">
            <v>1000000000</v>
          </cell>
          <cell r="N956"/>
          <cell r="O956"/>
          <cell r="P956"/>
          <cell r="Q956"/>
          <cell r="R956"/>
          <cell r="S956"/>
          <cell r="T956"/>
          <cell r="U956"/>
          <cell r="V956"/>
          <cell r="W956"/>
          <cell r="X956"/>
        </row>
        <row r="957">
          <cell r="A957" t="str">
            <v>SRH2192</v>
          </cell>
          <cell r="B957" t="str">
            <v>SRH2192</v>
          </cell>
          <cell r="C957" t="str">
            <v>Термез</v>
          </cell>
          <cell r="D957" t="str">
            <v>Qiziriq Vostok</v>
          </cell>
          <cell r="E957" t="str">
            <v>Сурхандарьинская область  Кизирикский район, махалля Кунчикиш</v>
          </cell>
          <cell r="F957" t="str">
            <v>«Qiziriq Vostok (SRH2192)»</v>
          </cell>
          <cell r="G957" t="str">
            <v>Монтаж оборудования</v>
          </cell>
          <cell r="H957" t="str">
            <v>№17</v>
          </cell>
          <cell r="I957"/>
          <cell r="J957" t="str">
            <v>ООО «Communication»</v>
          </cell>
          <cell r="K957" t="str">
            <v>№102Д/20/ДУЗ</v>
          </cell>
          <cell r="L957" t="str">
            <v>8 июня 2020г.</v>
          </cell>
          <cell r="M957">
            <v>1000000000</v>
          </cell>
          <cell r="N957"/>
          <cell r="O957"/>
          <cell r="P957"/>
          <cell r="Q957"/>
          <cell r="R957"/>
          <cell r="S957"/>
          <cell r="T957"/>
          <cell r="U957"/>
          <cell r="V957"/>
          <cell r="W957"/>
          <cell r="X957"/>
        </row>
        <row r="958">
          <cell r="A958" t="str">
            <v>BHR1859</v>
          </cell>
          <cell r="B958" t="str">
            <v>CS1920</v>
          </cell>
          <cell r="C958" t="str">
            <v>Бухара</v>
          </cell>
          <cell r="D958" t="str">
            <v>Kogan kolledj</v>
          </cell>
          <cell r="E958" t="str">
            <v xml:space="preserve">Бух. Обл., г. Каган, Караулбазарское шоссе, педаг. Колледж </v>
          </cell>
          <cell r="F958" t="str">
            <v>«Kogan kolledj (CS1920)»</v>
          </cell>
          <cell r="G958" t="str">
            <v>Монтаж/демонтаж оборудования</v>
          </cell>
          <cell r="H958" t="str">
            <v>№20</v>
          </cell>
          <cell r="I958"/>
          <cell r="J958" t="str">
            <v>ООО «Communication»</v>
          </cell>
          <cell r="K958" t="str">
            <v>№104Д/21/ДУЗ</v>
          </cell>
          <cell r="L958" t="str">
            <v>07 мая 2021г.</v>
          </cell>
          <cell r="M958">
            <v>1000000000</v>
          </cell>
          <cell r="N958"/>
          <cell r="O958"/>
          <cell r="P958"/>
          <cell r="Q958"/>
          <cell r="R958"/>
          <cell r="S958"/>
          <cell r="T958"/>
          <cell r="U958"/>
          <cell r="V958"/>
          <cell r="W958"/>
          <cell r="X958"/>
        </row>
        <row r="959">
          <cell r="A959" t="str">
            <v>BHR1866</v>
          </cell>
          <cell r="B959" t="str">
            <v>CS1932</v>
          </cell>
          <cell r="C959" t="str">
            <v>Бухара</v>
          </cell>
          <cell r="D959" t="str">
            <v>Karakul muzshkola</v>
          </cell>
          <cell r="E959" t="str">
            <v>Г. Каракул, ул. Файзобод-49</v>
          </cell>
          <cell r="F959" t="str">
            <v>«Karakul muzshkola (CS1932)»</v>
          </cell>
          <cell r="G959" t="str">
            <v>Монтаж/демонтаж оборудования</v>
          </cell>
          <cell r="H959" t="str">
            <v>№20</v>
          </cell>
          <cell r="I959"/>
          <cell r="J959" t="str">
            <v>ООО «Communication»</v>
          </cell>
          <cell r="K959" t="str">
            <v>№104Д/21/ДУЗ</v>
          </cell>
          <cell r="L959" t="str">
            <v>07 мая 2021г.</v>
          </cell>
          <cell r="M959">
            <v>1000000000</v>
          </cell>
          <cell r="N959"/>
          <cell r="O959"/>
          <cell r="P959"/>
          <cell r="Q959"/>
          <cell r="R959"/>
          <cell r="S959"/>
          <cell r="T959"/>
          <cell r="U959"/>
          <cell r="V959"/>
          <cell r="W959"/>
          <cell r="X959"/>
        </row>
        <row r="960">
          <cell r="A960" t="str">
            <v>BHR1869</v>
          </cell>
          <cell r="B960" t="str">
            <v>CS2500</v>
          </cell>
          <cell r="C960" t="str">
            <v>Бухара</v>
          </cell>
          <cell r="D960" t="str">
            <v>Bozorgul</v>
          </cell>
          <cell r="E960" t="str">
            <v>г. Бухара, ул. Бозоргул, д. 3</v>
          </cell>
          <cell r="F960" t="str">
            <v>«Bozorgul (CS2500)»</v>
          </cell>
          <cell r="G960" t="str">
            <v>Монтаж/демонтаж оборудования</v>
          </cell>
          <cell r="H960" t="str">
            <v>№20</v>
          </cell>
          <cell r="I960"/>
          <cell r="J960" t="str">
            <v>ООО «Communication»</v>
          </cell>
          <cell r="K960" t="str">
            <v>№104Д/21/ДУЗ</v>
          </cell>
          <cell r="L960" t="str">
            <v>07 мая 2021г.</v>
          </cell>
          <cell r="M960">
            <v>1000000000</v>
          </cell>
          <cell r="N960"/>
          <cell r="O960"/>
          <cell r="P960"/>
          <cell r="Q960"/>
          <cell r="R960"/>
          <cell r="S960"/>
          <cell r="T960"/>
          <cell r="U960"/>
          <cell r="V960"/>
          <cell r="W960"/>
          <cell r="X960"/>
        </row>
        <row r="961">
          <cell r="A961" t="str">
            <v>BHR1887</v>
          </cell>
          <cell r="B961" t="str">
            <v>CS2541</v>
          </cell>
          <cell r="C961" t="str">
            <v>Бухара</v>
          </cell>
          <cell r="D961" t="str">
            <v>Chevar</v>
          </cell>
          <cell r="E961" t="str">
            <v>г. Бухара, ул. Б. Накшбаид, д. 158</v>
          </cell>
          <cell r="F961" t="str">
            <v>«Chevar (CS2541)»</v>
          </cell>
          <cell r="G961" t="str">
            <v>Монтаж/демонтаж оборудования</v>
          </cell>
          <cell r="H961" t="str">
            <v>№20</v>
          </cell>
          <cell r="I961"/>
          <cell r="J961" t="str">
            <v>ООО «Communication»</v>
          </cell>
          <cell r="K961" t="str">
            <v>№104Д/21/ДУЗ</v>
          </cell>
          <cell r="L961" t="str">
            <v>07 мая 2021г.</v>
          </cell>
          <cell r="M961">
            <v>1000000000</v>
          </cell>
          <cell r="N961"/>
          <cell r="O961"/>
          <cell r="P961"/>
          <cell r="Q961"/>
          <cell r="R961"/>
          <cell r="S961"/>
          <cell r="T961"/>
          <cell r="U961"/>
          <cell r="V961"/>
          <cell r="W961"/>
          <cell r="X961"/>
        </row>
        <row r="962">
          <cell r="A962" t="str">
            <v>DZH3540</v>
          </cell>
          <cell r="B962" t="str">
            <v>DZH3540</v>
          </cell>
          <cell r="C962" t="str">
            <v>Джизак</v>
          </cell>
          <cell r="D962" t="str">
            <v>Bogishamol</v>
          </cell>
          <cell r="E962" t="str">
            <v>Джизакская область, Бахмальский район, КФЙ Богишамол</v>
          </cell>
          <cell r="F962" t="str">
            <v>«Bogishamol (DZH3540)»</v>
          </cell>
          <cell r="G962" t="str">
            <v>Монтаж оборудования</v>
          </cell>
          <cell r="H962" t="str">
            <v>№17</v>
          </cell>
          <cell r="I962"/>
          <cell r="J962" t="str">
            <v>ООО «Communication»</v>
          </cell>
          <cell r="K962" t="str">
            <v>№183Д/21/ДУЗ</v>
          </cell>
          <cell r="L962" t="str">
            <v>25 августа 2021г.</v>
          </cell>
          <cell r="M962">
            <v>1000000000</v>
          </cell>
          <cell r="N962"/>
          <cell r="O962"/>
          <cell r="P962"/>
          <cell r="Q962"/>
          <cell r="R962"/>
          <cell r="S962"/>
          <cell r="T962"/>
          <cell r="U962"/>
          <cell r="V962"/>
          <cell r="W962"/>
          <cell r="X962"/>
        </row>
        <row r="963">
          <cell r="A963" t="str">
            <v>DZH3541</v>
          </cell>
          <cell r="B963" t="str">
            <v>DZH3541</v>
          </cell>
          <cell r="C963" t="str">
            <v>Джизак</v>
          </cell>
          <cell r="D963" t="str">
            <v>Almazar</v>
          </cell>
          <cell r="E963" t="str">
            <v>Джизакская область, Ш.Рашидовский район, МФЙ Раваллик</v>
          </cell>
          <cell r="F963" t="str">
            <v>«Almazar (DZH3541)»</v>
          </cell>
          <cell r="G963" t="str">
            <v>Монтаж оборудования</v>
          </cell>
          <cell r="H963" t="str">
            <v>№17</v>
          </cell>
          <cell r="I963"/>
          <cell r="J963" t="str">
            <v>ООО «Communication»</v>
          </cell>
          <cell r="K963" t="str">
            <v>№183Д/21/ДУЗ</v>
          </cell>
          <cell r="L963" t="str">
            <v>25 августа 2021г.</v>
          </cell>
          <cell r="M963">
            <v>1000000000</v>
          </cell>
          <cell r="N963"/>
          <cell r="O963"/>
          <cell r="P963"/>
          <cell r="Q963"/>
          <cell r="R963"/>
          <cell r="S963"/>
          <cell r="T963"/>
          <cell r="U963"/>
          <cell r="V963"/>
          <cell r="W963"/>
          <cell r="X963"/>
        </row>
        <row r="964">
          <cell r="A964" t="str">
            <v>DZH3542</v>
          </cell>
          <cell r="B964" t="str">
            <v>DZH3542</v>
          </cell>
          <cell r="C964" t="str">
            <v>Джизак</v>
          </cell>
          <cell r="D964" t="str">
            <v>Olmachi</v>
          </cell>
          <cell r="E964" t="str">
            <v>Джизакская область, Ш. Рашидовский район, МФЙ Олмачи</v>
          </cell>
          <cell r="F964" t="str">
            <v>«Olmachi (DZH3542)»</v>
          </cell>
          <cell r="G964" t="str">
            <v>Монтаж оборудования</v>
          </cell>
          <cell r="H964" t="str">
            <v>№17</v>
          </cell>
          <cell r="I964"/>
          <cell r="J964" t="str">
            <v>ООО «Communication»</v>
          </cell>
          <cell r="K964" t="str">
            <v>№183Д/21/ДУЗ</v>
          </cell>
          <cell r="L964" t="str">
            <v>25 августа 2021г.</v>
          </cell>
          <cell r="M964">
            <v>1000000000</v>
          </cell>
          <cell r="N964"/>
          <cell r="O964"/>
          <cell r="P964"/>
          <cell r="Q964"/>
          <cell r="R964"/>
          <cell r="S964"/>
          <cell r="T964"/>
          <cell r="U964"/>
          <cell r="V964"/>
          <cell r="W964"/>
          <cell r="X964"/>
        </row>
        <row r="965">
          <cell r="A965" t="str">
            <v>DZH3547</v>
          </cell>
          <cell r="B965" t="str">
            <v>DZH3547</v>
          </cell>
          <cell r="C965" t="str">
            <v>Джизак</v>
          </cell>
          <cell r="D965" t="str">
            <v>Boshpishagar</v>
          </cell>
          <cell r="E965" t="str">
            <v>Джизакская область, Зааминский район, кишлак Бешбулак, КФЙ Навои</v>
          </cell>
          <cell r="F965" t="str">
            <v>«Boshpishagar (DZH3547)»</v>
          </cell>
          <cell r="G965" t="str">
            <v>Монтаж оборудования</v>
          </cell>
          <cell r="H965" t="str">
            <v>№17</v>
          </cell>
          <cell r="I965"/>
          <cell r="J965" t="str">
            <v>ООО «Communication»</v>
          </cell>
          <cell r="K965" t="str">
            <v>№183Д/21/ДУЗ</v>
          </cell>
          <cell r="L965" t="str">
            <v>25 августа 2021г.</v>
          </cell>
          <cell r="M965">
            <v>1000000000</v>
          </cell>
          <cell r="N965"/>
          <cell r="O965"/>
          <cell r="P965"/>
          <cell r="Q965"/>
          <cell r="R965"/>
          <cell r="S965"/>
          <cell r="T965"/>
          <cell r="U965"/>
          <cell r="V965"/>
          <cell r="W965"/>
          <cell r="X965"/>
        </row>
        <row r="966">
          <cell r="A966" t="str">
            <v>DZH3548</v>
          </cell>
          <cell r="B966" t="str">
            <v>DZH3548</v>
          </cell>
          <cell r="C966" t="str">
            <v>Джизак</v>
          </cell>
          <cell r="D966" t="str">
            <v>Shodlik</v>
          </cell>
          <cell r="E966" t="str">
            <v>Джизакская область, Бахмальский район, МФИ Шодлик</v>
          </cell>
          <cell r="F966" t="str">
            <v>«Shodlik (DZH3548)»</v>
          </cell>
          <cell r="G966" t="str">
            <v>Монтаж оборудования</v>
          </cell>
          <cell r="H966" t="str">
            <v>№17</v>
          </cell>
          <cell r="I966"/>
          <cell r="J966" t="str">
            <v>ООО «Communication»</v>
          </cell>
          <cell r="K966" t="str">
            <v>№183Д/21/ДУЗ</v>
          </cell>
          <cell r="L966" t="str">
            <v>25 августа 2021г.</v>
          </cell>
          <cell r="M966">
            <v>1000000000</v>
          </cell>
          <cell r="N966"/>
          <cell r="O966"/>
          <cell r="P966"/>
          <cell r="Q966"/>
          <cell r="R966"/>
          <cell r="S966"/>
          <cell r="T966"/>
          <cell r="U966"/>
          <cell r="V966"/>
          <cell r="W966"/>
          <cell r="X966"/>
        </row>
        <row r="967">
          <cell r="A967" t="str">
            <v>DZH3557</v>
          </cell>
          <cell r="B967" t="str">
            <v>DZH3557</v>
          </cell>
          <cell r="C967" t="str">
            <v>Джизак</v>
          </cell>
          <cell r="D967" t="str">
            <v>Karapchi</v>
          </cell>
          <cell r="E967" t="str">
            <v>Джизакская область, Зааминский район, кишлак Корапчи, КФЙ Мустакиллик</v>
          </cell>
          <cell r="F967" t="str">
            <v>«Karapchi (DZH3557)»</v>
          </cell>
          <cell r="G967" t="str">
            <v>Монтаж оборудования</v>
          </cell>
          <cell r="H967" t="str">
            <v>№17</v>
          </cell>
          <cell r="I967"/>
          <cell r="J967" t="str">
            <v>ООО «Communication»</v>
          </cell>
          <cell r="K967" t="str">
            <v>№183Д/21/ДУЗ</v>
          </cell>
          <cell r="L967" t="str">
            <v>25 августа 2021г.</v>
          </cell>
          <cell r="M967">
            <v>1000000000</v>
          </cell>
          <cell r="N967"/>
          <cell r="O967"/>
          <cell r="P967"/>
          <cell r="Q967"/>
          <cell r="R967"/>
          <cell r="S967"/>
          <cell r="T967"/>
          <cell r="U967"/>
          <cell r="V967"/>
          <cell r="W967"/>
          <cell r="X967"/>
        </row>
        <row r="968">
          <cell r="A968" t="str">
            <v>DZH3559</v>
          </cell>
          <cell r="B968" t="str">
            <v>DZH3559</v>
          </cell>
          <cell r="C968" t="str">
            <v>Джизак</v>
          </cell>
          <cell r="D968" t="str">
            <v>Laylakuya</v>
          </cell>
          <cell r="E968" t="str">
            <v>Джизакская область, Зааминский район, кишлак Лайлакуя, КФЙ Мустакиллик</v>
          </cell>
          <cell r="F968" t="str">
            <v>«Laylakuya (DZH3559)»</v>
          </cell>
          <cell r="G968" t="str">
            <v>Монтаж оборудования</v>
          </cell>
          <cell r="H968" t="str">
            <v>№17</v>
          </cell>
          <cell r="I968"/>
          <cell r="J968" t="str">
            <v>ООО «Communication»</v>
          </cell>
          <cell r="K968" t="str">
            <v>№183Д/21/ДУЗ</v>
          </cell>
          <cell r="L968" t="str">
            <v>25 августа 2021г.</v>
          </cell>
          <cell r="M968">
            <v>1000000000</v>
          </cell>
          <cell r="N968"/>
          <cell r="O968"/>
          <cell r="P968"/>
          <cell r="Q968"/>
          <cell r="R968"/>
          <cell r="S968"/>
          <cell r="T968"/>
          <cell r="U968"/>
          <cell r="V968"/>
          <cell r="W968"/>
          <cell r="X968"/>
        </row>
        <row r="969">
          <cell r="A969" t="str">
            <v>DZH3560</v>
          </cell>
          <cell r="B969" t="str">
            <v>DZH3560</v>
          </cell>
          <cell r="C969" t="str">
            <v>Джизак</v>
          </cell>
          <cell r="D969" t="str">
            <v>Djizak MIZ</v>
          </cell>
          <cell r="E969" t="str">
            <v>Джизакская область, г. Джизак, Промзона А</v>
          </cell>
          <cell r="F969" t="str">
            <v>«Djizak MIZ (DZH3560)»</v>
          </cell>
          <cell r="G969" t="str">
            <v>Монтаж оборудования</v>
          </cell>
          <cell r="H969" t="str">
            <v>№17</v>
          </cell>
          <cell r="I969"/>
          <cell r="J969" t="str">
            <v>ООО «Communication»</v>
          </cell>
          <cell r="K969" t="str">
            <v>№183Д/21/ДУЗ</v>
          </cell>
          <cell r="L969" t="str">
            <v>25 августа 2021г.</v>
          </cell>
          <cell r="M969">
            <v>1000000000</v>
          </cell>
          <cell r="N969"/>
          <cell r="O969"/>
          <cell r="P969"/>
          <cell r="Q969"/>
          <cell r="R969"/>
          <cell r="S969"/>
          <cell r="T969"/>
          <cell r="U969"/>
          <cell r="V969"/>
          <cell r="W969"/>
          <cell r="X969"/>
        </row>
        <row r="970">
          <cell r="A970" t="str">
            <v>DZH3561</v>
          </cell>
          <cell r="B970" t="str">
            <v>DZH3561</v>
          </cell>
          <cell r="C970" t="str">
            <v>Джизак</v>
          </cell>
          <cell r="D970" t="str">
            <v>Mugol</v>
          </cell>
          <cell r="E970" t="str">
            <v>Джизакская область, Бахмальский район, КФЙ Мугол</v>
          </cell>
          <cell r="F970" t="str">
            <v>«Mugol (DZH3561)»</v>
          </cell>
          <cell r="G970" t="str">
            <v>Монтаж оборудования</v>
          </cell>
          <cell r="H970" t="str">
            <v>№17</v>
          </cell>
          <cell r="I970"/>
          <cell r="J970" t="str">
            <v>ООО «Communication»</v>
          </cell>
          <cell r="K970" t="str">
            <v>№183Д/21/ДУЗ</v>
          </cell>
          <cell r="L970" t="str">
            <v>25 августа 2021г.</v>
          </cell>
          <cell r="M970">
            <v>1000000000</v>
          </cell>
          <cell r="N970"/>
          <cell r="O970"/>
          <cell r="P970"/>
          <cell r="Q970"/>
          <cell r="R970"/>
          <cell r="S970"/>
          <cell r="T970"/>
          <cell r="U970"/>
          <cell r="V970"/>
          <cell r="W970"/>
          <cell r="X970"/>
        </row>
        <row r="971">
          <cell r="A971" t="str">
            <v>DZH3562</v>
          </cell>
          <cell r="B971" t="str">
            <v>DZH3562</v>
          </cell>
          <cell r="C971" t="str">
            <v>Джизак</v>
          </cell>
          <cell r="D971" t="str">
            <v>Mustakillik</v>
          </cell>
          <cell r="E971" t="str">
            <v>Джизакская область, Бахмальский район, КФЙ Мустакиллик</v>
          </cell>
          <cell r="F971" t="str">
            <v>«Mustakillik (DZH3562)»</v>
          </cell>
          <cell r="G971" t="str">
            <v>Монтаж оборудования</v>
          </cell>
          <cell r="H971" t="str">
            <v>№17</v>
          </cell>
          <cell r="I971"/>
          <cell r="J971" t="str">
            <v>ООО «Communication»</v>
          </cell>
          <cell r="K971" t="str">
            <v>№183Д/21/ДУЗ</v>
          </cell>
          <cell r="L971" t="str">
            <v>25 августа 2021г.</v>
          </cell>
          <cell r="M971">
            <v>1000000000</v>
          </cell>
          <cell r="N971"/>
          <cell r="O971"/>
          <cell r="P971"/>
          <cell r="Q971"/>
          <cell r="R971"/>
          <cell r="S971"/>
          <cell r="T971"/>
          <cell r="U971"/>
          <cell r="V971"/>
          <cell r="W971"/>
          <cell r="X971"/>
        </row>
        <row r="972">
          <cell r="A972" t="str">
            <v>DZH3563</v>
          </cell>
          <cell r="B972" t="str">
            <v>DZH3563</v>
          </cell>
          <cell r="C972" t="str">
            <v>Джизак</v>
          </cell>
          <cell r="D972" t="str">
            <v>Navoi</v>
          </cell>
          <cell r="E972" t="str">
            <v>Джизакская область, Ш.Рашидовский район, МФЙ Тошкентлик</v>
          </cell>
          <cell r="F972" t="str">
            <v>«Navoi (DZH3563)»</v>
          </cell>
          <cell r="G972" t="str">
            <v>Монтаж оборудования</v>
          </cell>
          <cell r="H972" t="str">
            <v>№18</v>
          </cell>
          <cell r="I972"/>
          <cell r="J972" t="str">
            <v>ООО «Communication»</v>
          </cell>
          <cell r="K972" t="str">
            <v>№183Д/21/ДУЗ</v>
          </cell>
          <cell r="L972" t="str">
            <v>25 августа 2021г.</v>
          </cell>
          <cell r="M972">
            <v>1000000000</v>
          </cell>
          <cell r="N972"/>
          <cell r="O972"/>
          <cell r="P972"/>
          <cell r="Q972"/>
          <cell r="R972"/>
          <cell r="S972"/>
          <cell r="T972"/>
          <cell r="U972"/>
          <cell r="V972"/>
          <cell r="W972"/>
          <cell r="X972"/>
        </row>
        <row r="973">
          <cell r="A973" t="str">
            <v>DZH3566</v>
          </cell>
          <cell r="B973" t="str">
            <v>DZH3566</v>
          </cell>
          <cell r="C973" t="str">
            <v>Джизак</v>
          </cell>
          <cell r="D973" t="str">
            <v>500 kotedjey</v>
          </cell>
          <cell r="E973" t="str">
            <v>Джизакская область, Ш. Рашидовский район, МФЙ Раваллик</v>
          </cell>
          <cell r="F973" t="str">
            <v>«500 kotedjey (DZH3566)»</v>
          </cell>
          <cell r="G973" t="str">
            <v>Монтаж оборудования</v>
          </cell>
          <cell r="H973" t="str">
            <v>№18</v>
          </cell>
          <cell r="I973"/>
          <cell r="J973" t="str">
            <v>ООО «Communication»</v>
          </cell>
          <cell r="K973" t="str">
            <v>№183Д/21/ДУЗ</v>
          </cell>
          <cell r="L973" t="str">
            <v>25 августа 2021г.</v>
          </cell>
          <cell r="M973">
            <v>1000000000</v>
          </cell>
          <cell r="N973"/>
          <cell r="O973"/>
          <cell r="P973"/>
          <cell r="Q973"/>
          <cell r="R973"/>
          <cell r="S973"/>
          <cell r="T973"/>
          <cell r="U973"/>
          <cell r="V973"/>
          <cell r="W973"/>
          <cell r="X973"/>
        </row>
        <row r="974">
          <cell r="A974" t="str">
            <v>DZH3567</v>
          </cell>
          <cell r="B974" t="str">
            <v>DZH3567</v>
          </cell>
          <cell r="C974" t="str">
            <v>Джизак</v>
          </cell>
          <cell r="D974" t="str">
            <v>Oktom</v>
          </cell>
          <cell r="E974" t="str">
            <v>Джизакская область, Фаришский район, МФЙ Октом</v>
          </cell>
          <cell r="F974" t="str">
            <v>«Oktom (DZH3567)»</v>
          </cell>
          <cell r="G974" t="str">
            <v>Монтаж оборудования</v>
          </cell>
          <cell r="H974" t="str">
            <v>№18</v>
          </cell>
          <cell r="I974"/>
          <cell r="J974" t="str">
            <v>ООО «Communication»</v>
          </cell>
          <cell r="K974" t="str">
            <v>№183Д/21/ДУЗ</v>
          </cell>
          <cell r="L974" t="str">
            <v>25 августа 2021г.</v>
          </cell>
          <cell r="M974">
            <v>1000000000</v>
          </cell>
          <cell r="N974"/>
          <cell r="O974"/>
          <cell r="P974"/>
          <cell r="Q974"/>
          <cell r="R974"/>
          <cell r="S974"/>
          <cell r="T974"/>
          <cell r="U974"/>
          <cell r="V974"/>
          <cell r="W974"/>
          <cell r="X974"/>
        </row>
        <row r="975">
          <cell r="A975" t="str">
            <v>DZH3569</v>
          </cell>
          <cell r="B975" t="str">
            <v>DZH3569</v>
          </cell>
          <cell r="C975" t="str">
            <v>Джизак</v>
          </cell>
          <cell r="D975" t="str">
            <v>Ravat tsentr</v>
          </cell>
          <cell r="E975" t="str">
            <v>Джизакская область, Ш. Рашидовский район, кишлак Равот, МФЙ Нонисангил</v>
          </cell>
          <cell r="F975" t="str">
            <v>«Ravat tsentr (DZH3569)»</v>
          </cell>
          <cell r="G975" t="str">
            <v>Монтаж оборудования</v>
          </cell>
          <cell r="H975" t="str">
            <v>№18</v>
          </cell>
          <cell r="I975"/>
          <cell r="J975" t="str">
            <v>ООО «Communication»</v>
          </cell>
          <cell r="K975" t="str">
            <v>№183Д/21/ДУЗ</v>
          </cell>
          <cell r="L975" t="str">
            <v>25 августа 2021г.</v>
          </cell>
          <cell r="M975">
            <v>1000000000</v>
          </cell>
          <cell r="N975"/>
          <cell r="O975"/>
          <cell r="P975"/>
          <cell r="Q975"/>
          <cell r="R975"/>
          <cell r="S975"/>
          <cell r="T975"/>
          <cell r="U975"/>
          <cell r="V975"/>
          <cell r="W975"/>
          <cell r="X975"/>
        </row>
        <row r="976">
          <cell r="A976" t="str">
            <v>DZH3573</v>
          </cell>
          <cell r="B976" t="str">
            <v>DZH3573</v>
          </cell>
          <cell r="C976" t="str">
            <v>Джизак</v>
          </cell>
          <cell r="D976" t="str">
            <v>Tozaurug</v>
          </cell>
          <cell r="E976" t="str">
            <v>Джизакская область, Галляаральский район, КФЙ Тозауруг</v>
          </cell>
          <cell r="F976" t="str">
            <v>«Tozaurug (DZH3573)»</v>
          </cell>
          <cell r="G976" t="str">
            <v>Монтаж оборудования</v>
          </cell>
          <cell r="H976" t="str">
            <v>№18</v>
          </cell>
          <cell r="I976"/>
          <cell r="J976" t="str">
            <v>ООО «Communication»</v>
          </cell>
          <cell r="K976" t="str">
            <v>№183Д/21/ДУЗ</v>
          </cell>
          <cell r="L976" t="str">
            <v>25 августа 2021г.</v>
          </cell>
          <cell r="M976">
            <v>1000000000</v>
          </cell>
          <cell r="N976"/>
          <cell r="O976"/>
          <cell r="P976"/>
          <cell r="Q976"/>
          <cell r="R976"/>
          <cell r="S976"/>
          <cell r="T976"/>
          <cell r="U976"/>
          <cell r="V976"/>
          <cell r="W976"/>
          <cell r="X976"/>
        </row>
        <row r="977">
          <cell r="A977" t="str">
            <v>DZH3574</v>
          </cell>
          <cell r="B977" t="str">
            <v>DZH3574</v>
          </cell>
          <cell r="C977" t="str">
            <v>Джизак</v>
          </cell>
          <cell r="D977" t="str">
            <v>Usmat povorot</v>
          </cell>
          <cell r="E977" t="str">
            <v>Джизакская область, Галляаральский район, кишлак Кизилкурган, КФЙ Мирзабулок</v>
          </cell>
          <cell r="F977" t="str">
            <v>«Usmat povorot (DZH3574)»</v>
          </cell>
          <cell r="G977" t="str">
            <v>Монтаж оборудования</v>
          </cell>
          <cell r="H977" t="str">
            <v>№18</v>
          </cell>
          <cell r="I977"/>
          <cell r="J977" t="str">
            <v>ООО «Communication»</v>
          </cell>
          <cell r="K977" t="str">
            <v>№183Д/21/ДУЗ</v>
          </cell>
          <cell r="L977" t="str">
            <v>25 августа 2021г.</v>
          </cell>
          <cell r="M977">
            <v>1000000000</v>
          </cell>
          <cell r="N977"/>
          <cell r="O977"/>
          <cell r="P977"/>
          <cell r="Q977"/>
          <cell r="R977"/>
          <cell r="S977"/>
          <cell r="T977"/>
          <cell r="U977"/>
          <cell r="V977"/>
          <cell r="W977"/>
          <cell r="X977"/>
        </row>
        <row r="978">
          <cell r="A978" t="str">
            <v>DZH3575</v>
          </cell>
          <cell r="B978" t="str">
            <v>DZH3575</v>
          </cell>
          <cell r="C978" t="str">
            <v>Джизак</v>
          </cell>
          <cell r="D978" t="str">
            <v>Ustoz</v>
          </cell>
          <cell r="E978" t="str">
            <v>Джизакская область, Ш.Рашидовский район, МФЙ Кахрамон</v>
          </cell>
          <cell r="F978" t="str">
            <v>«Ustoz (DZH3575)»</v>
          </cell>
          <cell r="G978" t="str">
            <v>Монтаж оборудования</v>
          </cell>
          <cell r="H978" t="str">
            <v>№18</v>
          </cell>
          <cell r="I978"/>
          <cell r="J978" t="str">
            <v>ООО «Communication»</v>
          </cell>
          <cell r="K978" t="str">
            <v>№183Д/21/ДУЗ</v>
          </cell>
          <cell r="L978" t="str">
            <v>25 августа 2021г.</v>
          </cell>
          <cell r="M978">
            <v>1000000000</v>
          </cell>
          <cell r="N978"/>
          <cell r="O978"/>
          <cell r="P978"/>
          <cell r="Q978"/>
          <cell r="R978"/>
          <cell r="S978"/>
          <cell r="T978"/>
          <cell r="U978"/>
          <cell r="V978"/>
          <cell r="W978"/>
          <cell r="X978"/>
        </row>
        <row r="979">
          <cell r="A979" t="str">
            <v>DZH3579</v>
          </cell>
          <cell r="B979" t="str">
            <v>DZH3579</v>
          </cell>
          <cell r="C979" t="str">
            <v>Джизак</v>
          </cell>
          <cell r="D979" t="str">
            <v>Hulkar</v>
          </cell>
          <cell r="E979" t="str">
            <v>Джизакская область, Зааминский район, кишлак Хулкар, КФЙ Г аллакор</v>
          </cell>
          <cell r="F979" t="str">
            <v>«Hulkar (DZH3579)»</v>
          </cell>
          <cell r="G979" t="str">
            <v>Монтаж оборудования</v>
          </cell>
          <cell r="H979" t="str">
            <v>№18</v>
          </cell>
          <cell r="I979"/>
          <cell r="J979" t="str">
            <v>ООО «Communication»</v>
          </cell>
          <cell r="K979" t="str">
            <v>№183Д/21/ДУЗ</v>
          </cell>
          <cell r="L979" t="str">
            <v>25 августа 2021г.</v>
          </cell>
          <cell r="M979">
            <v>1000000000</v>
          </cell>
          <cell r="N979"/>
          <cell r="O979"/>
          <cell r="P979"/>
          <cell r="Q979"/>
          <cell r="R979"/>
          <cell r="S979"/>
          <cell r="T979"/>
          <cell r="U979"/>
          <cell r="V979"/>
          <cell r="W979"/>
          <cell r="X979"/>
        </row>
        <row r="980">
          <cell r="A980" t="str">
            <v>DZH3585</v>
          </cell>
          <cell r="B980" t="str">
            <v>DZH3585</v>
          </cell>
          <cell r="C980" t="str">
            <v>Джизак</v>
          </cell>
          <cell r="D980" t="str">
            <v>Yahtanlik</v>
          </cell>
          <cell r="E980" t="str">
            <v>Джизакская область, Ш.Рашидовский район, МФЙ Яхтанлик</v>
          </cell>
          <cell r="F980" t="str">
            <v>«Yahtanlik (DZH3585)»</v>
          </cell>
          <cell r="G980" t="str">
            <v>Монтаж оборудования</v>
          </cell>
          <cell r="H980" t="str">
            <v>№18</v>
          </cell>
          <cell r="I980"/>
          <cell r="J980" t="str">
            <v>ООО «Communication»</v>
          </cell>
          <cell r="K980" t="str">
            <v>№183Д/21/ДУЗ</v>
          </cell>
          <cell r="L980" t="str">
            <v>25 августа 2021г.</v>
          </cell>
          <cell r="M980">
            <v>1000000000</v>
          </cell>
          <cell r="N980"/>
          <cell r="O980"/>
          <cell r="P980"/>
          <cell r="Q980"/>
          <cell r="R980"/>
          <cell r="S980"/>
          <cell r="T980"/>
          <cell r="U980"/>
          <cell r="V980"/>
          <cell r="W980"/>
          <cell r="X980"/>
        </row>
        <row r="981">
          <cell r="A981" t="str">
            <v>DZH3587</v>
          </cell>
          <cell r="B981" t="str">
            <v>DZH3587</v>
          </cell>
          <cell r="C981" t="str">
            <v>Джизак</v>
          </cell>
          <cell r="D981" t="str">
            <v>Zilol</v>
          </cell>
          <cell r="E981" t="str">
            <v>Джизакская область, г. Джизак, МФИ Зилол</v>
          </cell>
          <cell r="F981" t="str">
            <v>«Zilol (DZH3587)»</v>
          </cell>
          <cell r="G981" t="str">
            <v>Монтаж оборудования</v>
          </cell>
          <cell r="H981" t="str">
            <v>№18</v>
          </cell>
          <cell r="I981"/>
          <cell r="J981" t="str">
            <v>ООО «Communication»</v>
          </cell>
          <cell r="K981" t="str">
            <v>№183Д/21/ДУЗ</v>
          </cell>
          <cell r="L981" t="str">
            <v>25 августа 2021г.</v>
          </cell>
          <cell r="M981">
            <v>1000000000</v>
          </cell>
          <cell r="N981"/>
          <cell r="O981"/>
          <cell r="P981"/>
          <cell r="Q981"/>
          <cell r="R981"/>
          <cell r="S981"/>
          <cell r="T981"/>
          <cell r="U981"/>
          <cell r="V981"/>
          <cell r="W981"/>
          <cell r="X981"/>
        </row>
        <row r="982">
          <cell r="A982" t="str">
            <v>TSH4192</v>
          </cell>
          <cell r="B982" t="str">
            <v>CS3022</v>
          </cell>
          <cell r="C982" t="str">
            <v>Ташкент</v>
          </cell>
          <cell r="D982" t="str">
            <v>UNS energetiki i svyazi</v>
          </cell>
          <cell r="E982" t="str">
            <v>г. Ташкент, Серг. Р-н, ул. Биродарлик, 22а</v>
          </cell>
          <cell r="F982" t="str">
            <v>«UNS energetiki i svyazi (CS3022)»</v>
          </cell>
          <cell r="G982" t="str">
            <v>Демонтаж оборудования</v>
          </cell>
          <cell r="H982" t="str">
            <v>№9</v>
          </cell>
          <cell r="I982"/>
          <cell r="J982" t="str">
            <v>ООО «NJ Group»</v>
          </cell>
          <cell r="K982" t="str">
            <v>№250Д/21/ДУЗ</v>
          </cell>
          <cell r="L982" t="str">
            <v>30 ноября 2021г.</v>
          </cell>
          <cell r="M982">
            <v>2800000000</v>
          </cell>
          <cell r="N982"/>
          <cell r="O982"/>
          <cell r="P982"/>
          <cell r="Q982"/>
          <cell r="R982"/>
          <cell r="S982"/>
          <cell r="T982"/>
          <cell r="U982"/>
          <cell r="V982"/>
          <cell r="W982"/>
          <cell r="X982"/>
        </row>
        <row r="983">
          <cell r="A983" t="str">
            <v>TSH4300</v>
          </cell>
          <cell r="B983" t="str">
            <v>CS0658</v>
          </cell>
          <cell r="C983" t="str">
            <v>Ташкент</v>
          </cell>
          <cell r="D983" t="str">
            <v>Sergeli-7</v>
          </cell>
          <cell r="E983" t="str">
            <v>г. Ташкент, Сергели-7, д. 59, кв. 36</v>
          </cell>
          <cell r="F983" t="str">
            <v>«Sergeli-7 (CS0658)»</v>
          </cell>
          <cell r="G983" t="str">
            <v>Демонтаж оборудования</v>
          </cell>
          <cell r="H983" t="str">
            <v>№9</v>
          </cell>
          <cell r="I983"/>
          <cell r="J983" t="str">
            <v>ООО «NJ Group»</v>
          </cell>
          <cell r="K983" t="str">
            <v>№250Д/21/ДУЗ</v>
          </cell>
          <cell r="L983" t="str">
            <v>30 ноября 2021г.</v>
          </cell>
          <cell r="M983">
            <v>2800000000</v>
          </cell>
          <cell r="N983"/>
          <cell r="O983"/>
          <cell r="P983"/>
          <cell r="Q983"/>
          <cell r="R983"/>
          <cell r="S983"/>
          <cell r="T983"/>
          <cell r="U983"/>
          <cell r="V983"/>
          <cell r="W983"/>
          <cell r="X983"/>
        </row>
        <row r="984">
          <cell r="A984" t="str">
            <v>SRH2132</v>
          </cell>
          <cell r="B984" t="str">
            <v>CS1875</v>
          </cell>
          <cell r="C984" t="str">
            <v>Термез</v>
          </cell>
          <cell r="D984" t="str">
            <v>Hayrabad MPS-166</v>
          </cell>
          <cell r="E984" t="str">
            <v>Денауский р-н, п. Хайрабад, путевая машино-станция 166</v>
          </cell>
          <cell r="F984" t="str">
            <v>«Hayrabad MPS-166 (CS1875)»</v>
          </cell>
          <cell r="G984" t="str">
            <v>Демонтаж оборудования</v>
          </cell>
          <cell r="H984" t="str">
            <v>№18</v>
          </cell>
          <cell r="I984"/>
          <cell r="J984" t="str">
            <v>ООО «Communication»</v>
          </cell>
          <cell r="K984" t="str">
            <v>№102Д/20/ДУЗ</v>
          </cell>
          <cell r="L984" t="str">
            <v>8 июня 2020г.</v>
          </cell>
          <cell r="M984">
            <v>1000000000</v>
          </cell>
          <cell r="N984"/>
          <cell r="O984"/>
          <cell r="P984"/>
          <cell r="Q984"/>
          <cell r="R984"/>
          <cell r="S984"/>
          <cell r="T984"/>
          <cell r="U984"/>
          <cell r="V984"/>
          <cell r="W984"/>
          <cell r="X984"/>
        </row>
        <row r="985">
          <cell r="A985" t="str">
            <v>SRH2150</v>
          </cell>
          <cell r="B985" t="str">
            <v>CS1617</v>
          </cell>
          <cell r="C985" t="str">
            <v>Термез</v>
          </cell>
          <cell r="D985" t="str">
            <v>Sherabad zapravka</v>
          </cell>
          <cell r="E985" t="str">
            <v>Шерабадский р-н,КФЙ Сарикамишм-ля Сеплон</v>
          </cell>
          <cell r="F985" t="str">
            <v>«Sherabad zapravka (CS1617)»</v>
          </cell>
          <cell r="G985" t="str">
            <v>Демонтаж оборудования</v>
          </cell>
          <cell r="H985" t="str">
            <v>№18</v>
          </cell>
          <cell r="I985"/>
          <cell r="J985" t="str">
            <v>ООО «Communication»</v>
          </cell>
          <cell r="K985" t="str">
            <v>№102Д/20/ДУЗ</v>
          </cell>
          <cell r="L985" t="str">
            <v>8 июня 2020г.</v>
          </cell>
          <cell r="M985">
            <v>1000000000</v>
          </cell>
          <cell r="N985"/>
          <cell r="O985"/>
          <cell r="P985"/>
          <cell r="Q985"/>
          <cell r="R985"/>
          <cell r="S985"/>
          <cell r="T985"/>
          <cell r="U985"/>
          <cell r="V985"/>
          <cell r="W985"/>
          <cell r="X985"/>
        </row>
        <row r="986">
          <cell r="A986" t="str">
            <v>TSH4306</v>
          </cell>
          <cell r="B986" t="str">
            <v>CS0664</v>
          </cell>
          <cell r="C986" t="str">
            <v>Ташкент</v>
          </cell>
          <cell r="D986" t="str">
            <v>ОАО "EKOBD"</v>
          </cell>
          <cell r="E986" t="str">
            <v>г.Ташкент, ул.Нилуфар,28</v>
          </cell>
          <cell r="F986" t="str">
            <v>«ОАО "EKOBD" (CS0664)»</v>
          </cell>
          <cell r="G986" t="str">
            <v>перенос оборудования</v>
          </cell>
          <cell r="H986" t="str">
            <v>№10</v>
          </cell>
          <cell r="I986"/>
          <cell r="J986" t="str">
            <v>ООО «NJ Group»</v>
          </cell>
          <cell r="K986" t="str">
            <v>№250Д/21/ДУЗ</v>
          </cell>
          <cell r="L986" t="str">
            <v>30 ноября 2021г.</v>
          </cell>
          <cell r="M986">
            <v>2800000000</v>
          </cell>
          <cell r="N986"/>
          <cell r="O986"/>
          <cell r="P986"/>
          <cell r="Q986"/>
          <cell r="R986"/>
          <cell r="S986"/>
          <cell r="T986"/>
          <cell r="U986"/>
          <cell r="V986"/>
          <cell r="W986"/>
          <cell r="X986"/>
        </row>
        <row r="987">
          <cell r="A987" t="str">
            <v>SHA2506</v>
          </cell>
          <cell r="B987" t="str">
            <v>SHA2506</v>
          </cell>
          <cell r="C987" t="str">
            <v>Шахрисабз</v>
          </cell>
          <cell r="D987" t="str">
            <v>Jayrakhona</v>
          </cell>
          <cell r="E987" t="str">
            <v>Кашкадаринская область, Китабский район, Тупчок МФЙ, пос. Жайрахона</v>
          </cell>
          <cell r="F987" t="str">
            <v>«Jayrakhona (SHA2506)»</v>
          </cell>
          <cell r="G987" t="str">
            <v>Монтаж оборудования</v>
          </cell>
          <cell r="H987" t="str">
            <v>№18</v>
          </cell>
          <cell r="I987"/>
          <cell r="J987" t="str">
            <v>ООО «Communication»</v>
          </cell>
          <cell r="K987" t="str">
            <v>№106Д/21/ДУЗ</v>
          </cell>
          <cell r="L987" t="str">
            <v>07 мая 2021г.</v>
          </cell>
          <cell r="M987">
            <v>1000000000</v>
          </cell>
          <cell r="N987"/>
          <cell r="O987"/>
          <cell r="P987"/>
          <cell r="Q987"/>
          <cell r="R987"/>
          <cell r="S987"/>
          <cell r="T987"/>
          <cell r="U987"/>
          <cell r="V987"/>
          <cell r="W987"/>
          <cell r="X987"/>
        </row>
        <row r="988">
          <cell r="A988" t="str">
            <v>SHA2505</v>
          </cell>
          <cell r="B988" t="str">
            <v>SHA2505</v>
          </cell>
          <cell r="C988" t="str">
            <v>Шахрисабз</v>
          </cell>
          <cell r="D988" t="str">
            <v>Jovuz</v>
          </cell>
          <cell r="E988" t="str">
            <v>Кашкадаринская область,Китабский район, Матмон МФЙ, заповедник Китаб</v>
          </cell>
          <cell r="F988" t="str">
            <v>«Jovuz (SHA2505)»</v>
          </cell>
          <cell r="G988" t="str">
            <v>Монтаж оборудования</v>
          </cell>
          <cell r="H988" t="str">
            <v>№18</v>
          </cell>
          <cell r="I988"/>
          <cell r="J988" t="str">
            <v>ООО «Communication»</v>
          </cell>
          <cell r="K988" t="str">
            <v>№106Д/21/ДУЗ</v>
          </cell>
          <cell r="L988" t="str">
            <v>07 мая 2021г.</v>
          </cell>
          <cell r="M988">
            <v>1000000000</v>
          </cell>
          <cell r="N988"/>
          <cell r="O988"/>
          <cell r="P988"/>
          <cell r="Q988"/>
          <cell r="R988"/>
          <cell r="S988"/>
          <cell r="T988"/>
          <cell r="U988"/>
          <cell r="V988"/>
          <cell r="W988"/>
          <cell r="X988"/>
        </row>
        <row r="989">
          <cell r="A989" t="str">
            <v>SHA2517</v>
          </cell>
          <cell r="B989" t="str">
            <v>SHA2517</v>
          </cell>
          <cell r="C989" t="str">
            <v>Шахрисабз</v>
          </cell>
          <cell r="D989" t="str">
            <v>Sayod</v>
          </cell>
          <cell r="E989" t="str">
            <v>Кашкадаринская область,Шахрисабзский район, Сайед МФЙ, пос Сайёд</v>
          </cell>
          <cell r="F989" t="str">
            <v>«Sayod (SHA2517)»</v>
          </cell>
          <cell r="G989" t="str">
            <v>Монтаж оборудования</v>
          </cell>
          <cell r="H989" t="str">
            <v>№18</v>
          </cell>
          <cell r="I989"/>
          <cell r="J989" t="str">
            <v>ООО «Communication»</v>
          </cell>
          <cell r="K989" t="str">
            <v>№106Д/21/ДУЗ</v>
          </cell>
          <cell r="L989" t="str">
            <v>07 мая 2021г.</v>
          </cell>
          <cell r="M989">
            <v>1000000000</v>
          </cell>
          <cell r="N989"/>
          <cell r="O989"/>
          <cell r="P989"/>
          <cell r="Q989"/>
          <cell r="R989"/>
          <cell r="S989"/>
          <cell r="T989"/>
          <cell r="U989"/>
          <cell r="V989"/>
          <cell r="W989"/>
          <cell r="X989"/>
        </row>
        <row r="990">
          <cell r="A990" t="str">
            <v>CHR4972</v>
          </cell>
          <cell r="B990" t="str">
            <v>CHR4972</v>
          </cell>
          <cell r="C990" t="str">
            <v>Чирчик</v>
          </cell>
          <cell r="D990" t="str">
            <v>Troitsk</v>
          </cell>
          <cell r="E990" t="str">
            <v>Ташкентская обл., г. Чирчик, ул. Спортивная, 19</v>
          </cell>
          <cell r="F990" t="str">
            <v>«Troitsk (CHR4972)»</v>
          </cell>
          <cell r="G990" t="str">
            <v>Монтаж/демонтаж оборудования</v>
          </cell>
          <cell r="H990"/>
          <cell r="I990"/>
          <cell r="J990" t="str">
            <v>ООО «Communication»</v>
          </cell>
          <cell r="K990" t="str">
            <v>№105Д/21/ДУЗ</v>
          </cell>
          <cell r="L990" t="str">
            <v>07 мая 2021г.</v>
          </cell>
          <cell r="M990">
            <v>1000000000</v>
          </cell>
          <cell r="N990"/>
          <cell r="O990"/>
          <cell r="P990"/>
          <cell r="Q990"/>
          <cell r="R990"/>
          <cell r="S990"/>
          <cell r="T990"/>
          <cell r="U990"/>
          <cell r="V990"/>
          <cell r="W990"/>
          <cell r="X990"/>
        </row>
        <row r="991">
          <cell r="A991" t="str">
            <v>TSH4612</v>
          </cell>
          <cell r="B991" t="str">
            <v>TSH4612</v>
          </cell>
          <cell r="C991" t="str">
            <v>Ташкент</v>
          </cell>
          <cell r="D991" t="str">
            <v>ATS-222</v>
          </cell>
          <cell r="E991" t="str">
            <v>г.Ташкент, Юнусабадский р-н, ул.Юнусота, д.2Б</v>
          </cell>
          <cell r="F991" t="str">
            <v>«ATS-222 (TSH4612)»</v>
          </cell>
          <cell r="G991" t="str">
            <v>Монтаж оборудования</v>
          </cell>
          <cell r="H991" t="str">
            <v>№11</v>
          </cell>
          <cell r="I991"/>
          <cell r="J991" t="str">
            <v>ООО «NJ Group»</v>
          </cell>
          <cell r="K991" t="str">
            <v>№250Д/21/ДУЗ</v>
          </cell>
          <cell r="L991" t="str">
            <v>30 ноября 2021г.</v>
          </cell>
          <cell r="M991">
            <v>2800000000</v>
          </cell>
          <cell r="N991"/>
          <cell r="O991"/>
          <cell r="P991"/>
          <cell r="Q991"/>
          <cell r="R991"/>
          <cell r="S991"/>
          <cell r="T991"/>
          <cell r="U991"/>
          <cell r="V991"/>
          <cell r="W991"/>
          <cell r="X991"/>
        </row>
        <row r="992">
          <cell r="A992" t="str">
            <v>KSH2847</v>
          </cell>
          <cell r="B992" t="str">
            <v>KSH2847</v>
          </cell>
          <cell r="C992" t="str">
            <v>Карши</v>
          </cell>
          <cell r="D992" t="str">
            <v>GXK uzel svyazi</v>
          </cell>
          <cell r="E992" t="str">
            <v>Кашкадарьинская область, Гузарский район, п.Шуртан</v>
          </cell>
          <cell r="F992" t="str">
            <v>«GXK uzel svyazi (KSH2847)»</v>
          </cell>
          <cell r="G992" t="str">
            <v>Монтаж/демонтаж оборудования</v>
          </cell>
          <cell r="H992" t="str">
            <v>№18</v>
          </cell>
          <cell r="I992"/>
          <cell r="J992" t="str">
            <v>ООО «Communication»</v>
          </cell>
          <cell r="K992" t="str">
            <v>№20Д/21/ДУЗ</v>
          </cell>
          <cell r="L992" t="str">
            <v>22 января 2021г.</v>
          </cell>
          <cell r="M992">
            <v>1000000000</v>
          </cell>
          <cell r="N992"/>
          <cell r="O992"/>
          <cell r="P992"/>
          <cell r="Q992"/>
          <cell r="R992"/>
          <cell r="S992"/>
          <cell r="T992"/>
          <cell r="U992"/>
          <cell r="V992"/>
          <cell r="W992"/>
          <cell r="X992"/>
        </row>
        <row r="993">
          <cell r="A993" t="str">
            <v>TSH4566</v>
          </cell>
          <cell r="B993" t="str">
            <v>TSH4566</v>
          </cell>
          <cell r="C993" t="str">
            <v>Ташкент</v>
          </cell>
          <cell r="D993" t="str">
            <v>Obod</v>
          </cell>
          <cell r="E993" t="str">
            <v>г. Ташкент, Юнусабадский район, ул. Богишамол, дом 260А</v>
          </cell>
          <cell r="F993" t="str">
            <v>«Obod (TSH4566)»</v>
          </cell>
          <cell r="G993" t="str">
            <v>Монтаж оборудования</v>
          </cell>
          <cell r="H993" t="str">
            <v>№12</v>
          </cell>
          <cell r="I993"/>
          <cell r="J993" t="str">
            <v>ООО «NJ Group»</v>
          </cell>
          <cell r="K993" t="str">
            <v>№250Д/21/ДУЗ</v>
          </cell>
          <cell r="L993" t="str">
            <v>30 ноября 2021г.</v>
          </cell>
          <cell r="M993">
            <v>2800000000</v>
          </cell>
          <cell r="N993"/>
          <cell r="O993"/>
          <cell r="P993"/>
          <cell r="Q993"/>
          <cell r="R993"/>
          <cell r="S993"/>
          <cell r="T993"/>
          <cell r="U993"/>
          <cell r="V993"/>
          <cell r="W993"/>
          <cell r="X993"/>
        </row>
        <row r="994">
          <cell r="A994" t="str">
            <v>TSH4593</v>
          </cell>
          <cell r="B994" t="str">
            <v>TSH4593</v>
          </cell>
          <cell r="C994" t="str">
            <v>Ташкент</v>
          </cell>
          <cell r="D994" t="str">
            <v>Riviera</v>
          </cell>
          <cell r="E994" t="str">
            <v>г. Ташкент, Алмазарский район, ул. Нурафшон 5</v>
          </cell>
          <cell r="F994" t="str">
            <v>«Riviera (TSH4593)»</v>
          </cell>
          <cell r="G994" t="str">
            <v>Монтаж оборудования</v>
          </cell>
          <cell r="H994" t="str">
            <v>№12</v>
          </cell>
          <cell r="I994"/>
          <cell r="J994" t="str">
            <v>ООО «NJ Group»</v>
          </cell>
          <cell r="K994" t="str">
            <v>№250Д/21/ДУЗ</v>
          </cell>
          <cell r="L994" t="str">
            <v>30 ноября 2021г.</v>
          </cell>
          <cell r="M994">
            <v>2800000000</v>
          </cell>
          <cell r="N994"/>
          <cell r="O994"/>
          <cell r="P994"/>
          <cell r="Q994"/>
          <cell r="R994"/>
          <cell r="S994"/>
          <cell r="T994"/>
          <cell r="U994"/>
          <cell r="V994"/>
          <cell r="W994"/>
          <cell r="X994"/>
        </row>
        <row r="995">
          <cell r="A995" t="str">
            <v>TSH4613</v>
          </cell>
          <cell r="B995" t="str">
            <v>TSH4613</v>
          </cell>
          <cell r="C995" t="str">
            <v>Ташкент</v>
          </cell>
          <cell r="D995" t="str">
            <v>ATS-218</v>
          </cell>
          <cell r="E995" t="str">
            <v>г.Ташкент, Шайхантаурский р-н, массив Ибн Сино1)</v>
          </cell>
          <cell r="F995" t="str">
            <v>«ATS-218 (TSH4613)»</v>
          </cell>
          <cell r="G995" t="str">
            <v>Монтаж оборудования</v>
          </cell>
          <cell r="H995" t="str">
            <v>№13</v>
          </cell>
          <cell r="I995"/>
          <cell r="J995" t="str">
            <v>ООО «NJ Group»</v>
          </cell>
          <cell r="K995" t="str">
            <v>№250Д/21/ДУЗ</v>
          </cell>
          <cell r="L995" t="str">
            <v>30 ноября 2021г.</v>
          </cell>
          <cell r="M995">
            <v>2800000000</v>
          </cell>
          <cell r="N995"/>
          <cell r="O995"/>
          <cell r="P995"/>
          <cell r="Q995"/>
          <cell r="R995"/>
          <cell r="S995"/>
          <cell r="T995"/>
          <cell r="U995"/>
          <cell r="V995"/>
          <cell r="W995"/>
          <cell r="X995"/>
        </row>
        <row r="996">
          <cell r="A996" t="str">
            <v>TSH4352</v>
          </cell>
          <cell r="B996" t="str">
            <v>CS0730</v>
          </cell>
          <cell r="C996" t="str">
            <v>Ташкент</v>
          </cell>
          <cell r="D996" t="str">
            <v>TEA</v>
          </cell>
          <cell r="E996" t="str">
            <v>г.Ташкент, ул.Аэродромная,5</v>
          </cell>
          <cell r="F996" t="str">
            <v>«TEA (CS0730)»</v>
          </cell>
          <cell r="G996" t="str">
            <v>демонтаж оборудования</v>
          </cell>
          <cell r="H996" t="str">
            <v>№14</v>
          </cell>
          <cell r="I996"/>
          <cell r="J996" t="str">
            <v>ООО «NJ Group»</v>
          </cell>
          <cell r="K996" t="str">
            <v>№250Д/21/ДУЗ</v>
          </cell>
          <cell r="L996" t="str">
            <v>30 ноября 2021г.</v>
          </cell>
          <cell r="M996">
            <v>2800000000</v>
          </cell>
          <cell r="N996"/>
          <cell r="O996"/>
          <cell r="P996"/>
          <cell r="Q996"/>
          <cell r="R996"/>
          <cell r="S996"/>
          <cell r="T996"/>
          <cell r="U996"/>
          <cell r="V996"/>
          <cell r="W996"/>
          <cell r="X996"/>
        </row>
        <row r="997">
          <cell r="A997" t="str">
            <v>SHA2498</v>
          </cell>
          <cell r="B997" t="str">
            <v>SHA2498</v>
          </cell>
          <cell r="C997" t="str">
            <v>Шахрисабз</v>
          </cell>
          <cell r="D997" t="str">
            <v>Shahrisabz saray</v>
          </cell>
          <cell r="E997" t="str">
            <v>Кашкадаринская обл., Шахрисабзский район, МФЙ Сарой, к-к Сарой</v>
          </cell>
          <cell r="F997" t="str">
            <v>«Shahrisabz saray (SHA2498)»</v>
          </cell>
          <cell r="G997" t="str">
            <v>Монтаж/демонтаж оборудования</v>
          </cell>
          <cell r="H997" t="str">
            <v>№19</v>
          </cell>
          <cell r="I997"/>
          <cell r="J997" t="str">
            <v>ООО «Communication»</v>
          </cell>
          <cell r="K997" t="str">
            <v>№106Д/21/ДУЗ</v>
          </cell>
          <cell r="L997" t="str">
            <v>07 мая 2021г.</v>
          </cell>
          <cell r="M997">
            <v>1000000000</v>
          </cell>
          <cell r="N997"/>
          <cell r="O997"/>
          <cell r="P997"/>
          <cell r="Q997"/>
          <cell r="R997"/>
          <cell r="S997"/>
          <cell r="T997"/>
          <cell r="U997"/>
          <cell r="V997"/>
          <cell r="W997"/>
          <cell r="X997"/>
        </row>
        <row r="998">
          <cell r="A998" t="str">
            <v>SRH2185</v>
          </cell>
          <cell r="B998" t="str">
            <v>SRH2185</v>
          </cell>
          <cell r="C998" t="str">
            <v>Термез</v>
          </cell>
          <cell r="D998" t="str">
            <v>Baysun Xojabulgon</v>
          </cell>
          <cell r="E998" t="str">
            <v>Сурхандарьинская область  Байсунский район, массив Сайроб, махалля Хужабулгон</v>
          </cell>
          <cell r="F998" t="str">
            <v>«Baysun Xojabulgon (SRH2185)»</v>
          </cell>
          <cell r="G998" t="str">
            <v>Монтаж/демонтаж оборудования</v>
          </cell>
          <cell r="H998" t="str">
            <v>№19</v>
          </cell>
          <cell r="I998"/>
          <cell r="J998" t="str">
            <v>ООО «Communication»</v>
          </cell>
          <cell r="K998" t="str">
            <v>№102Д/20/ДУЗ</v>
          </cell>
          <cell r="L998" t="str">
            <v>8 июня 2020г.</v>
          </cell>
          <cell r="M998">
            <v>1000000000</v>
          </cell>
          <cell r="N998"/>
          <cell r="O998"/>
          <cell r="P998"/>
          <cell r="Q998"/>
          <cell r="R998"/>
          <cell r="S998"/>
          <cell r="T998"/>
          <cell r="U998"/>
          <cell r="V998"/>
          <cell r="W998"/>
          <cell r="X998"/>
        </row>
        <row r="999">
          <cell r="A999" t="str">
            <v>KSH2844</v>
          </cell>
          <cell r="B999" t="str">
            <v>KSH2844</v>
          </cell>
          <cell r="C999" t="str">
            <v>Карши</v>
          </cell>
          <cell r="D999" t="str">
            <v>Guzar zapravka</v>
          </cell>
          <cell r="E999" t="str">
            <v>Кашкадарьинская область, Гузарский район,  КФЙ Бустон ,кишлак Хумдон</v>
          </cell>
          <cell r="F999" t="str">
            <v>«Guzar zapravka (KSH2844)»</v>
          </cell>
          <cell r="G999" t="str">
            <v>демонтаж оборудования</v>
          </cell>
          <cell r="H999" t="str">
            <v>№21</v>
          </cell>
          <cell r="I999"/>
          <cell r="J999" t="str">
            <v>ООО «Communication»</v>
          </cell>
          <cell r="K999" t="str">
            <v>№20Д/21/ДУЗ</v>
          </cell>
          <cell r="L999" t="str">
            <v>22 января 2021г.</v>
          </cell>
          <cell r="M999">
            <v>1000000000</v>
          </cell>
          <cell r="N999"/>
          <cell r="O999"/>
          <cell r="P999"/>
          <cell r="Q999"/>
          <cell r="R999"/>
          <cell r="S999"/>
          <cell r="T999"/>
          <cell r="U999"/>
          <cell r="V999"/>
          <cell r="W999"/>
          <cell r="X999"/>
        </row>
        <row r="1000">
          <cell r="A1000" t="str">
            <v>KSH2845</v>
          </cell>
          <cell r="B1000" t="str">
            <v>KSH2845</v>
          </cell>
          <cell r="C1000" t="str">
            <v>Карши</v>
          </cell>
          <cell r="D1000" t="str">
            <v>Dultali</v>
          </cell>
          <cell r="E1000" t="str">
            <v>Кашкадарьинская область Гузарский район, МФЙ Дултали, кишлак Дултали,территория Э.Ш. Данонова</v>
          </cell>
          <cell r="F1000" t="str">
            <v>«Dultali (KSH2845)»</v>
          </cell>
          <cell r="G1000" t="str">
            <v>демонтаж оборудования</v>
          </cell>
          <cell r="H1000" t="str">
            <v>№21</v>
          </cell>
          <cell r="I1000"/>
          <cell r="J1000" t="str">
            <v>ООО «Communication»</v>
          </cell>
          <cell r="K1000" t="str">
            <v>№20Д/21/ДУЗ</v>
          </cell>
          <cell r="L1000" t="str">
            <v>22 января 2021г.</v>
          </cell>
          <cell r="M1000">
            <v>1000000000</v>
          </cell>
          <cell r="N1000"/>
          <cell r="O1000"/>
          <cell r="P1000"/>
          <cell r="Q1000"/>
          <cell r="R1000"/>
          <cell r="S1000"/>
          <cell r="T1000"/>
          <cell r="U1000"/>
          <cell r="V1000"/>
          <cell r="W1000"/>
          <cell r="X1000"/>
        </row>
        <row r="1001">
          <cell r="A1001" t="str">
            <v>KSH2865</v>
          </cell>
          <cell r="B1001" t="str">
            <v>KSH2865</v>
          </cell>
          <cell r="C1001" t="str">
            <v>Карши</v>
          </cell>
          <cell r="D1001" t="str">
            <v>Sherali</v>
          </cell>
          <cell r="E1001" t="str">
            <v>Кашкадарьинская область, Гузарский район, село Шерали</v>
          </cell>
          <cell r="F1001" t="str">
            <v>«Sherali (KSH2865)»</v>
          </cell>
          <cell r="G1001" t="str">
            <v>демонтаж оборудования</v>
          </cell>
          <cell r="H1001" t="str">
            <v>№21</v>
          </cell>
          <cell r="I1001"/>
          <cell r="J1001" t="str">
            <v>ООО «Communication»</v>
          </cell>
          <cell r="K1001" t="str">
            <v>№20Д/21/ДУЗ</v>
          </cell>
          <cell r="L1001" t="str">
            <v>22 января 2021г.</v>
          </cell>
          <cell r="M1001">
            <v>1000000000</v>
          </cell>
          <cell r="N1001"/>
          <cell r="O1001"/>
          <cell r="P1001"/>
          <cell r="Q1001"/>
          <cell r="R1001"/>
          <cell r="S1001"/>
          <cell r="T1001"/>
          <cell r="U1001"/>
          <cell r="V1001"/>
          <cell r="W1001"/>
          <cell r="X1001"/>
        </row>
        <row r="1002">
          <cell r="A1002" t="str">
            <v>KSH2866</v>
          </cell>
          <cell r="B1002" t="str">
            <v>KSH2866</v>
          </cell>
          <cell r="C1002" t="str">
            <v>Карши</v>
          </cell>
          <cell r="D1002" t="str">
            <v>Yangikent</v>
          </cell>
          <cell r="E1002" t="str">
            <v>Кашкадарьинская область, р.Гузар, КФЙ Янгикент, кишлак Янгикент, территория С.Б. Ражабова</v>
          </cell>
          <cell r="F1002" t="str">
            <v>«Yangikent (KSH2866)»</v>
          </cell>
          <cell r="G1002" t="str">
            <v>демонтаж оборудования</v>
          </cell>
          <cell r="H1002" t="str">
            <v>№21</v>
          </cell>
          <cell r="I1002"/>
          <cell r="J1002" t="str">
            <v>ООО «Communication»</v>
          </cell>
          <cell r="K1002" t="str">
            <v>№20Д/21/ДУЗ</v>
          </cell>
          <cell r="L1002" t="str">
            <v>22 января 2021г.</v>
          </cell>
          <cell r="M1002">
            <v>1000000000</v>
          </cell>
          <cell r="N1002"/>
          <cell r="O1002"/>
          <cell r="P1002"/>
          <cell r="Q1002"/>
          <cell r="R1002"/>
          <cell r="S1002"/>
          <cell r="T1002"/>
          <cell r="U1002"/>
          <cell r="V1002"/>
          <cell r="W1002"/>
          <cell r="X1002"/>
        </row>
        <row r="1003">
          <cell r="A1003" t="str">
            <v>KSH2856</v>
          </cell>
          <cell r="B1003" t="str">
            <v>KSH2856</v>
          </cell>
          <cell r="C1003" t="str">
            <v>Карши</v>
          </cell>
          <cell r="D1003" t="str">
            <v>Istiklol</v>
          </cell>
          <cell r="E1003" t="str">
            <v>Кашкадарьинская область р.Дехканабад, Истиклол МФЙ, ул.Улугбека</v>
          </cell>
          <cell r="F1003" t="str">
            <v>«Istiklol (KSH2856)»</v>
          </cell>
          <cell r="G1003" t="str">
            <v>демонтаж оборудования</v>
          </cell>
          <cell r="H1003" t="str">
            <v>№21</v>
          </cell>
          <cell r="I1003"/>
          <cell r="J1003" t="str">
            <v>ООО «Communication»</v>
          </cell>
          <cell r="K1003" t="str">
            <v>№20Д/21/ДУЗ</v>
          </cell>
          <cell r="L1003" t="str">
            <v>22 января 2021г.</v>
          </cell>
          <cell r="M1003">
            <v>1000000000</v>
          </cell>
          <cell r="N1003"/>
          <cell r="O1003"/>
          <cell r="P1003"/>
          <cell r="Q1003"/>
          <cell r="R1003"/>
          <cell r="S1003"/>
          <cell r="T1003"/>
          <cell r="U1003"/>
          <cell r="V1003"/>
          <cell r="W1003"/>
          <cell r="X1003"/>
        </row>
        <row r="1004">
          <cell r="A1004" t="str">
            <v>KSH2859</v>
          </cell>
          <cell r="B1004" t="str">
            <v>KSH2859</v>
          </cell>
          <cell r="C1004" t="str">
            <v>Карши</v>
          </cell>
          <cell r="D1004" t="str">
            <v>Muglan zapad</v>
          </cell>
          <cell r="E1004" t="str">
            <v>Кашкадарьинская область, р.Касбийский, МФЙ Дустлик</v>
          </cell>
          <cell r="F1004" t="str">
            <v>«Muglan zapad (KSH2859)»</v>
          </cell>
          <cell r="G1004" t="str">
            <v>демонтаж оборудования</v>
          </cell>
          <cell r="H1004" t="str">
            <v>№21</v>
          </cell>
          <cell r="I1004"/>
          <cell r="J1004" t="str">
            <v>ООО «Communication»</v>
          </cell>
          <cell r="K1004" t="str">
            <v>№20Д/21/ДУЗ</v>
          </cell>
          <cell r="L1004" t="str">
            <v>22 января 2021г.</v>
          </cell>
          <cell r="M1004">
            <v>1000000000</v>
          </cell>
          <cell r="N1004"/>
          <cell r="O1004"/>
          <cell r="P1004"/>
          <cell r="Q1004"/>
          <cell r="R1004"/>
          <cell r="S1004"/>
          <cell r="T1004"/>
          <cell r="U1004"/>
          <cell r="V1004"/>
          <cell r="W1004"/>
          <cell r="X1004"/>
        </row>
      </sheetData>
      <sheetData sheetId="2"/>
      <sheetData sheetId="3"/>
      <sheetData sheetId="4">
        <row r="2">
          <cell r="A2" t="str">
            <v>№</v>
          </cell>
          <cell r="B2" t="str">
            <v>Монтаж оборудования</v>
          </cell>
          <cell r="C2" t="str">
            <v>ед.изм.</v>
          </cell>
          <cell r="D2" t="str">
            <v>Communication (Карши)</v>
          </cell>
          <cell r="E2" t="str">
            <v>BKE</v>
          </cell>
          <cell r="F2" t="str">
            <v>RBS (Гулистан)</v>
          </cell>
          <cell r="G2" t="str">
            <v>Communication (Бухара)</v>
          </cell>
          <cell r="H2" t="str">
            <v>Communication (Чирчик/Янгиюль)</v>
          </cell>
          <cell r="I2" t="str">
            <v>Communication (Шахрисабз)</v>
          </cell>
          <cell r="J2" t="str">
            <v>RBS (Наманган)</v>
          </cell>
          <cell r="K2" t="str">
            <v>Communication (Нукус, Джизак)</v>
          </cell>
          <cell r="L2" t="str">
            <v>Communication (Термез)</v>
          </cell>
          <cell r="M2" t="str">
            <v>NJ Group (Ташкент, Самарканд)</v>
          </cell>
          <cell r="N2"/>
          <cell r="O2"/>
        </row>
        <row r="3">
          <cell r="A3">
            <v>1</v>
          </cell>
          <cell r="B3" t="str">
            <v>Организация доставки оборудования со склада на объект или с объекта на склад (для грузов от 3 куб.м до 6 куб.м)</v>
          </cell>
          <cell r="C3" t="str">
            <v>1 объект</v>
          </cell>
          <cell r="D3">
            <v>317520.00000000006</v>
          </cell>
          <cell r="E3">
            <v>280000</v>
          </cell>
          <cell r="F3">
            <v>336000.00000000006</v>
          </cell>
          <cell r="G3">
            <v>332640.00000000006</v>
          </cell>
          <cell r="H3">
            <v>332640.00000000006</v>
          </cell>
          <cell r="I3">
            <v>332640.00000000006</v>
          </cell>
          <cell r="J3">
            <v>336000.00000000006</v>
          </cell>
          <cell r="K3">
            <v>332640.00000000006</v>
          </cell>
          <cell r="L3">
            <v>302400</v>
          </cell>
          <cell r="M3">
            <v>268800</v>
          </cell>
          <cell r="N3"/>
          <cell r="O3"/>
          <cell r="P3"/>
        </row>
        <row r="4">
          <cell r="A4">
            <v>2</v>
          </cell>
          <cell r="B4" t="str">
            <v>Погрузка оборудования на складе и подъем оборудования на объекте или спуск оборудования на объекте и выгрузка на складе (включая приемосдаточные операции) (для грузов от 3 куб.м до 6 куб.м)</v>
          </cell>
          <cell r="C4" t="str">
            <v>1 объект</v>
          </cell>
          <cell r="D4">
            <v>170576.00000000003</v>
          </cell>
          <cell r="E4">
            <v>151200</v>
          </cell>
          <cell r="F4">
            <v>179200.00000000003</v>
          </cell>
          <cell r="G4">
            <v>178640.00000000003</v>
          </cell>
          <cell r="H4">
            <v>178640.00000000003</v>
          </cell>
          <cell r="I4">
            <v>178640.00000000003</v>
          </cell>
          <cell r="J4">
            <v>179200.00000000003</v>
          </cell>
          <cell r="K4">
            <v>178640.00000000003</v>
          </cell>
          <cell r="L4">
            <v>162400.00000000003</v>
          </cell>
          <cell r="M4">
            <v>145600</v>
          </cell>
          <cell r="N4"/>
          <cell r="O4"/>
          <cell r="P4"/>
        </row>
        <row r="5">
          <cell r="A5">
            <v>3</v>
          </cell>
          <cell r="B5" t="str">
            <v>Монтаж типовой стойки (БТС, питание, РРЛ, стойки коммутационного оборудования и т.п.) с установкой всех внутристоечных блоков и соединений</v>
          </cell>
          <cell r="C5" t="str">
            <v>1 стойка-место</v>
          </cell>
          <cell r="D5">
            <v>470400.00000000006</v>
          </cell>
          <cell r="E5">
            <v>414400.00000000006</v>
          </cell>
          <cell r="F5">
            <v>470400.00000000006</v>
          </cell>
          <cell r="G5">
            <v>492800.00000000006</v>
          </cell>
          <cell r="H5">
            <v>476000.00000000006</v>
          </cell>
          <cell r="I5">
            <v>476000.00000000006</v>
          </cell>
          <cell r="J5">
            <v>470400.00000000006</v>
          </cell>
          <cell r="K5">
            <v>470400.00000000006</v>
          </cell>
          <cell r="L5">
            <v>448000.00000000006</v>
          </cell>
          <cell r="M5">
            <v>403200.00000000006</v>
          </cell>
          <cell r="N5"/>
          <cell r="O5"/>
          <cell r="P5"/>
        </row>
        <row r="6">
          <cell r="A6">
            <v>4</v>
          </cell>
          <cell r="B6" t="str">
            <v>Сборка стойки под аккумуляторы и монтаж аккумуляторных батарей (2V/12V емкостью до 1000 Ач)</v>
          </cell>
          <cell r="C6" t="str">
            <v>1 стойка</v>
          </cell>
          <cell r="D6">
            <v>470400.00000000006</v>
          </cell>
          <cell r="E6">
            <v>414400.00000000006</v>
          </cell>
          <cell r="F6">
            <v>470400.00000000006</v>
          </cell>
          <cell r="G6">
            <v>492800.00000000006</v>
          </cell>
          <cell r="H6">
            <v>476000.00000000006</v>
          </cell>
          <cell r="I6">
            <v>476000.00000000006</v>
          </cell>
          <cell r="J6">
            <v>470400.00000000006</v>
          </cell>
          <cell r="K6">
            <v>470400.00000000006</v>
          </cell>
          <cell r="L6">
            <v>448000.00000000006</v>
          </cell>
          <cell r="M6">
            <v>403200.00000000006</v>
          </cell>
          <cell r="N6"/>
          <cell r="O6"/>
          <cell r="P6"/>
        </row>
        <row r="7">
          <cell r="A7">
            <v>5</v>
          </cell>
          <cell r="B7" t="str">
            <v>Сборка стойки под аккумуляторы и монтаж аккумуляторных батарей (2V емкостью от 1000 до 2000 Ач)</v>
          </cell>
          <cell r="C7" t="str">
            <v>1 стойка</v>
          </cell>
          <cell r="D7">
            <v>564480</v>
          </cell>
          <cell r="E7">
            <v>492800.00000000006</v>
          </cell>
          <cell r="F7">
            <v>616000.00000000012</v>
          </cell>
          <cell r="G7">
            <v>591360</v>
          </cell>
          <cell r="H7">
            <v>591360</v>
          </cell>
          <cell r="I7">
            <v>591360</v>
          </cell>
          <cell r="J7">
            <v>616000.00000000012</v>
          </cell>
          <cell r="K7">
            <v>591360</v>
          </cell>
          <cell r="L7">
            <v>537600</v>
          </cell>
          <cell r="M7">
            <v>476000.00000000006</v>
          </cell>
          <cell r="N7"/>
          <cell r="O7"/>
          <cell r="P7"/>
        </row>
        <row r="8">
          <cell r="A8">
            <v>6</v>
          </cell>
          <cell r="B8" t="str">
            <v>Сборка стойки под аккумуляторы и монтаж аккумуляторных батарей (2V емкостью от 2000 Ач и выше)</v>
          </cell>
          <cell r="C8" t="str">
            <v>1 стойка</v>
          </cell>
          <cell r="D8">
            <v>646800.00000000012</v>
          </cell>
          <cell r="E8">
            <v>565600</v>
          </cell>
          <cell r="F8">
            <v>728000.00000000012</v>
          </cell>
          <cell r="G8">
            <v>677600.00000000012</v>
          </cell>
          <cell r="H8">
            <v>677600.00000000012</v>
          </cell>
          <cell r="I8">
            <v>677600.00000000012</v>
          </cell>
          <cell r="J8">
            <v>728000.00000000012</v>
          </cell>
          <cell r="K8">
            <v>677600.00000000012</v>
          </cell>
          <cell r="L8">
            <v>616000.00000000012</v>
          </cell>
          <cell r="M8">
            <v>560000</v>
          </cell>
          <cell r="N8"/>
          <cell r="O8"/>
          <cell r="P8"/>
        </row>
        <row r="9">
          <cell r="A9">
            <v>7</v>
          </cell>
          <cell r="B9" t="str">
            <v>Монтаж всех датчиков и настенных блоков (РРЛ, DDF, AlarmBox и его сенсоры ит.д.)</v>
          </cell>
          <cell r="C9" t="str">
            <v>1 компл.</v>
          </cell>
          <cell r="D9">
            <v>235200.00000000003</v>
          </cell>
          <cell r="E9">
            <v>235200.00000000003</v>
          </cell>
          <cell r="F9">
            <v>246400.00000000003</v>
          </cell>
          <cell r="G9">
            <v>246400.00000000003</v>
          </cell>
          <cell r="H9">
            <v>246400.00000000003</v>
          </cell>
          <cell r="I9">
            <v>246400.00000000003</v>
          </cell>
          <cell r="J9">
            <v>246400.00000000003</v>
          </cell>
          <cell r="K9">
            <v>246400.00000000003</v>
          </cell>
          <cell r="L9">
            <v>224000.00000000003</v>
          </cell>
          <cell r="M9">
            <v>224000.00000000003</v>
          </cell>
          <cell r="N9"/>
          <cell r="O9"/>
          <cell r="P9"/>
        </row>
        <row r="10">
          <cell r="A10">
            <v>8</v>
          </cell>
          <cell r="B10" t="str">
            <v>Монтаж нетиповой дополнительной стойки для вспомогательного оборудования (сборка из перфошвеллера, настенный 19” шкаф и т.п.)</v>
          </cell>
          <cell r="C10" t="str">
            <v>1 стойка</v>
          </cell>
          <cell r="D10">
            <v>188160.00000000003</v>
          </cell>
          <cell r="E10">
            <v>179200.00000000003</v>
          </cell>
          <cell r="F10">
            <v>224000.00000000003</v>
          </cell>
          <cell r="G10">
            <v>197120.00000000003</v>
          </cell>
          <cell r="H10">
            <v>197120.00000000003</v>
          </cell>
          <cell r="I10">
            <v>197120.00000000003</v>
          </cell>
          <cell r="J10">
            <v>224000.00000000003</v>
          </cell>
          <cell r="K10">
            <v>197120.00000000003</v>
          </cell>
          <cell r="L10">
            <v>179200.00000000003</v>
          </cell>
          <cell r="M10">
            <v>168000.00000000003</v>
          </cell>
          <cell r="N10"/>
          <cell r="O10"/>
          <cell r="P10"/>
        </row>
        <row r="11">
          <cell r="A11">
            <v>9</v>
          </cell>
          <cell r="B11" t="str">
            <v>Монтаж кабельроста в аппаратной БС, коммутационной станции (2.5м кабельроста)</v>
          </cell>
          <cell r="C11" t="str">
            <v>1 шт.</v>
          </cell>
          <cell r="D11">
            <v>47040.000000000007</v>
          </cell>
          <cell r="E11">
            <v>44800.000000000007</v>
          </cell>
          <cell r="F11">
            <v>61600.000000000007</v>
          </cell>
          <cell r="G11">
            <v>49280.000000000007</v>
          </cell>
          <cell r="H11">
            <v>49280.000000000007</v>
          </cell>
          <cell r="I11">
            <v>49280.000000000007</v>
          </cell>
          <cell r="J11">
            <v>61600.000000000007</v>
          </cell>
          <cell r="K11">
            <v>49280.000000000007</v>
          </cell>
          <cell r="L11">
            <v>44800.000000000007</v>
          </cell>
          <cell r="M11">
            <v>39200.000000000007</v>
          </cell>
          <cell r="N11"/>
          <cell r="O11"/>
          <cell r="P11"/>
        </row>
        <row r="12">
          <cell r="A12">
            <v>10</v>
          </cell>
          <cell r="B12" t="str">
            <v>Монтаж настенного щита (щит защиты от перенапряжений и т.п.)</v>
          </cell>
          <cell r="C12" t="str">
            <v>1 шт</v>
          </cell>
          <cell r="D12">
            <v>64736.000000000007</v>
          </cell>
          <cell r="E12">
            <v>61600.000000000007</v>
          </cell>
          <cell r="F12">
            <v>84000.000000000015</v>
          </cell>
          <cell r="G12">
            <v>67760</v>
          </cell>
          <cell r="H12">
            <v>67760</v>
          </cell>
          <cell r="I12">
            <v>67760</v>
          </cell>
          <cell r="J12">
            <v>84000.000000000015</v>
          </cell>
          <cell r="K12">
            <v>67760</v>
          </cell>
          <cell r="L12">
            <v>61600.000000000007</v>
          </cell>
          <cell r="M12">
            <v>55513.920000000006</v>
          </cell>
          <cell r="N12"/>
          <cell r="O12"/>
          <cell r="P12"/>
        </row>
        <row r="13">
          <cell r="A13">
            <v>11</v>
          </cell>
          <cell r="B13" t="str">
            <v>Монтаж в существующюю 19" стойку стандартного блока от Ш до 4U (IDU, BBU, DCDU и т.п.)</v>
          </cell>
          <cell r="C13" t="str">
            <v>1 блок</v>
          </cell>
          <cell r="D13">
            <v>41216.000000000007</v>
          </cell>
          <cell r="E13">
            <v>35280</v>
          </cell>
          <cell r="F13">
            <v>61600.000000000007</v>
          </cell>
          <cell r="G13">
            <v>47040.000000000007</v>
          </cell>
          <cell r="H13">
            <v>47040.000000000007</v>
          </cell>
          <cell r="I13">
            <v>47040.000000000007</v>
          </cell>
          <cell r="J13">
            <v>61600.000000000007</v>
          </cell>
          <cell r="K13">
            <v>47040.000000000007</v>
          </cell>
          <cell r="L13">
            <v>39200.000000000007</v>
          </cell>
          <cell r="M13">
            <v>33113.920000000006</v>
          </cell>
          <cell r="N13"/>
          <cell r="O13"/>
          <cell r="P13"/>
        </row>
        <row r="14">
          <cell r="A14">
            <v>12</v>
          </cell>
          <cell r="B14" t="str">
            <v>Прокладка всех кабелей внутри помещения БС (питание, заземление, трафик и т.д. с установкой разъемов/наконечников)</v>
          </cell>
          <cell r="C14" t="str">
            <v>1 компл.</v>
          </cell>
          <cell r="D14">
            <v>576240</v>
          </cell>
          <cell r="E14">
            <v>504000.00000000006</v>
          </cell>
          <cell r="F14">
            <v>616000.00000000012</v>
          </cell>
          <cell r="G14">
            <v>603680</v>
          </cell>
          <cell r="H14">
            <v>603680</v>
          </cell>
          <cell r="I14">
            <v>603680</v>
          </cell>
          <cell r="J14">
            <v>616000.00000000012</v>
          </cell>
          <cell r="K14">
            <v>603680</v>
          </cell>
          <cell r="L14">
            <v>548800</v>
          </cell>
          <cell r="M14">
            <v>487200.00000000006</v>
          </cell>
          <cell r="N14"/>
          <cell r="O14"/>
          <cell r="P14"/>
        </row>
        <row r="15">
          <cell r="A15">
            <v>13</v>
          </cell>
          <cell r="B15" t="str">
            <v>Прокладка и подключение кабелей переменного тока (к PSU, инверторам, щитам и т.п.)</v>
          </cell>
          <cell r="C15" t="str">
            <v>1метр.</v>
          </cell>
          <cell r="D15">
            <v>13440.000000000002</v>
          </cell>
          <cell r="E15">
            <v>5040.0000000000009</v>
          </cell>
          <cell r="F15">
            <v>6160.0000000000009</v>
          </cell>
          <cell r="G15">
            <v>4928.0000000000009</v>
          </cell>
          <cell r="H15">
            <v>4928.0000000000009</v>
          </cell>
          <cell r="I15">
            <v>4928.0000000000009</v>
          </cell>
          <cell r="J15">
            <v>6160.0000000000009</v>
          </cell>
          <cell r="K15">
            <v>4928.0000000000009</v>
          </cell>
          <cell r="L15">
            <v>4480</v>
          </cell>
          <cell r="M15">
            <v>4480</v>
          </cell>
          <cell r="N15"/>
          <cell r="O15"/>
          <cell r="P15"/>
        </row>
        <row r="16">
          <cell r="A16">
            <v>14</v>
          </cell>
          <cell r="B16" t="str">
            <v>Прокладка и подключение кабелей постоянного тока (DCDU, АКБ, заземление и т.п.) от 16мм2 до 70мм2</v>
          </cell>
          <cell r="C16" t="str">
            <v>1метр.</v>
          </cell>
          <cell r="D16">
            <v>13440.000000000002</v>
          </cell>
          <cell r="E16">
            <v>8960</v>
          </cell>
          <cell r="F16">
            <v>12320.000000000002</v>
          </cell>
          <cell r="G16">
            <v>10528.000000000002</v>
          </cell>
          <cell r="H16">
            <v>10528.000000000002</v>
          </cell>
          <cell r="I16">
            <v>10528.000000000002</v>
          </cell>
          <cell r="J16">
            <v>12320.000000000002</v>
          </cell>
          <cell r="K16">
            <v>10528.000000000002</v>
          </cell>
          <cell r="L16">
            <v>9520</v>
          </cell>
          <cell r="M16">
            <v>7840.0000000000009</v>
          </cell>
          <cell r="N16"/>
          <cell r="O16"/>
          <cell r="P16"/>
        </row>
        <row r="17">
          <cell r="A17">
            <v>15</v>
          </cell>
          <cell r="B17" t="str">
            <v>Прокладка и подключение кабелей постоянного тока (АКБ, заземление и т.п.) от 70мм2 до 120мм2</v>
          </cell>
          <cell r="C17" t="str">
            <v>1метр.</v>
          </cell>
          <cell r="D17">
            <v>16800</v>
          </cell>
          <cell r="E17">
            <v>12320.000000000002</v>
          </cell>
          <cell r="F17">
            <v>13440.000000000002</v>
          </cell>
          <cell r="G17">
            <v>14224.000000000002</v>
          </cell>
          <cell r="H17">
            <v>14224.000000000002</v>
          </cell>
          <cell r="I17">
            <v>14224.000000000002</v>
          </cell>
          <cell r="J17">
            <v>13440.000000000002</v>
          </cell>
          <cell r="K17">
            <v>14896.000000000002</v>
          </cell>
          <cell r="L17">
            <v>12880.000000000002</v>
          </cell>
          <cell r="M17">
            <v>11200.000000000002</v>
          </cell>
          <cell r="N17"/>
          <cell r="O17"/>
          <cell r="P17"/>
        </row>
        <row r="18">
          <cell r="A18">
            <v>16</v>
          </cell>
          <cell r="B18" t="str">
            <v>Прокладка и подключение кабелей постоянного тока (АКБ, заземление и т.п.) от 120мм2 до 240мм2</v>
          </cell>
          <cell r="C18" t="str">
            <v>1метр.</v>
          </cell>
          <cell r="D18">
            <v>22400.000000000004</v>
          </cell>
          <cell r="E18">
            <v>5040.0000000000009</v>
          </cell>
          <cell r="F18">
            <v>16800</v>
          </cell>
          <cell r="G18">
            <v>17248</v>
          </cell>
          <cell r="H18">
            <v>17248</v>
          </cell>
          <cell r="I18">
            <v>17248</v>
          </cell>
          <cell r="J18">
            <v>16800</v>
          </cell>
          <cell r="K18">
            <v>18032</v>
          </cell>
          <cell r="L18">
            <v>15680.000000000002</v>
          </cell>
          <cell r="M18">
            <v>4480</v>
          </cell>
          <cell r="N18"/>
          <cell r="O18"/>
          <cell r="P18"/>
        </row>
        <row r="19">
          <cell r="A19">
            <v>17</v>
          </cell>
          <cell r="B19" t="str">
            <v>Монтаж однодиапозонных панельных антенн, включая установку дополнительных блоков (например, ТМА), подключение и прокладку джамперов, маркировка антенн</v>
          </cell>
          <cell r="C19" t="str">
            <v>1 антенна</v>
          </cell>
          <cell r="D19">
            <v>458640.00000000006</v>
          </cell>
          <cell r="E19">
            <v>403200.00000000006</v>
          </cell>
          <cell r="F19">
            <v>560000</v>
          </cell>
          <cell r="G19">
            <v>480480.00000000006</v>
          </cell>
          <cell r="H19">
            <v>480480.00000000006</v>
          </cell>
          <cell r="I19">
            <v>480480.00000000006</v>
          </cell>
          <cell r="J19">
            <v>560000</v>
          </cell>
          <cell r="K19">
            <v>480480.00000000006</v>
          </cell>
          <cell r="L19">
            <v>436800.00000000006</v>
          </cell>
          <cell r="M19">
            <v>392000.00000000006</v>
          </cell>
          <cell r="N19"/>
          <cell r="O19"/>
          <cell r="P19"/>
        </row>
        <row r="20">
          <cell r="A20">
            <v>18</v>
          </cell>
          <cell r="B20" t="str">
            <v>Монтаж двухдиапазонных панельных антенн, включая установку дополнительных блоков (ТМА, Diplexer, DB Combiner и т.д.) и маркировку антенн</v>
          </cell>
          <cell r="C20" t="str">
            <v>1 антенна</v>
          </cell>
          <cell r="D20">
            <v>540960</v>
          </cell>
          <cell r="E20">
            <v>470400.00000000006</v>
          </cell>
          <cell r="F20">
            <v>616000.00000000012</v>
          </cell>
          <cell r="G20">
            <v>566720</v>
          </cell>
          <cell r="H20">
            <v>566720</v>
          </cell>
          <cell r="I20">
            <v>566720</v>
          </cell>
          <cell r="J20">
            <v>616000.00000000012</v>
          </cell>
          <cell r="K20">
            <v>566720</v>
          </cell>
          <cell r="L20">
            <v>515200.00000000006</v>
          </cell>
          <cell r="M20">
            <v>459200.00000000006</v>
          </cell>
          <cell r="N20"/>
          <cell r="O20"/>
          <cell r="P20"/>
        </row>
        <row r="21">
          <cell r="A21">
            <v>19</v>
          </cell>
          <cell r="B21" t="str">
            <v>Монтаж трехдиапазонных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1" t="str">
            <v>1 антенна</v>
          </cell>
          <cell r="D21">
            <v>576240</v>
          </cell>
          <cell r="E21">
            <v>504000.00000000006</v>
          </cell>
          <cell r="F21">
            <v>616000.00000000012</v>
          </cell>
          <cell r="G21">
            <v>603680</v>
          </cell>
          <cell r="H21">
            <v>603680</v>
          </cell>
          <cell r="I21">
            <v>603680</v>
          </cell>
          <cell r="J21">
            <v>616000.00000000012</v>
          </cell>
          <cell r="K21">
            <v>603680</v>
          </cell>
          <cell r="L21">
            <v>548800</v>
          </cell>
          <cell r="M21">
            <v>487200.00000000006</v>
          </cell>
          <cell r="N21"/>
          <cell r="O21"/>
          <cell r="P21"/>
        </row>
        <row r="22">
          <cell r="A22">
            <v>20</v>
          </cell>
          <cell r="B22" t="str">
            <v>Монтаж четырехдиапазонных панельных антенн, включая установку дополнительных блоков (ТМА, Diplexer, DB Combiner и т.д.), подключение и прокладку джамперов, маркировка антенн</v>
          </cell>
          <cell r="C22" t="str">
            <v>1 антенна</v>
          </cell>
          <cell r="D22">
            <v>646800.00000000012</v>
          </cell>
          <cell r="E22">
            <v>571200</v>
          </cell>
          <cell r="F22">
            <v>616000.00000000012</v>
          </cell>
          <cell r="G22">
            <v>677600.00000000012</v>
          </cell>
          <cell r="H22">
            <v>616000.00000000012</v>
          </cell>
          <cell r="I22">
            <v>616000.00000000012</v>
          </cell>
          <cell r="J22">
            <v>616000.00000000012</v>
          </cell>
          <cell r="K22">
            <v>643664.00000000012</v>
          </cell>
          <cell r="L22">
            <v>616000.00000000012</v>
          </cell>
          <cell r="M22">
            <v>560000</v>
          </cell>
          <cell r="N22"/>
          <cell r="O22"/>
          <cell r="P22"/>
        </row>
        <row r="23">
          <cell r="A23">
            <v>21</v>
          </cell>
          <cell r="B23" t="str">
            <v>Прокладка РК кабелей, кабелей до внешних радиоблоков, включая их разделку, оконечивание коннекторами, герметизацию всех соединений. Маркировка кабелей.</v>
          </cell>
          <cell r="C23" t="str">
            <v>1 ODU</v>
          </cell>
          <cell r="D23">
            <v>77616.000000000015</v>
          </cell>
          <cell r="E23">
            <v>72800</v>
          </cell>
          <cell r="F23">
            <v>112000.00000000001</v>
          </cell>
          <cell r="G23">
            <v>81312.000000000015</v>
          </cell>
          <cell r="H23">
            <v>81312.000000000015</v>
          </cell>
          <cell r="I23">
            <v>81312.000000000015</v>
          </cell>
          <cell r="J23">
            <v>112000.00000000001</v>
          </cell>
          <cell r="K23">
            <v>81312.000000000015</v>
          </cell>
          <cell r="L23">
            <v>73920</v>
          </cell>
          <cell r="M23">
            <v>67200</v>
          </cell>
          <cell r="N23"/>
          <cell r="O23"/>
          <cell r="P23"/>
        </row>
        <row r="24">
          <cell r="A24">
            <v>22</v>
          </cell>
          <cell r="B24" t="str">
            <v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v>
          </cell>
          <cell r="C24" t="str">
            <v>1 RRU</v>
          </cell>
          <cell r="D24">
            <v>118160.00000000001</v>
          </cell>
          <cell r="E24">
            <v>112000.00000000001</v>
          </cell>
          <cell r="F24">
            <v>168000.00000000003</v>
          </cell>
          <cell r="G24">
            <v>151200</v>
          </cell>
          <cell r="H24">
            <v>151200</v>
          </cell>
          <cell r="I24">
            <v>151200</v>
          </cell>
          <cell r="J24">
            <v>168000.00000000003</v>
          </cell>
          <cell r="K24">
            <v>151200</v>
          </cell>
          <cell r="L24">
            <v>112560.00000000001</v>
          </cell>
          <cell r="M24">
            <v>106400.00000000001</v>
          </cell>
          <cell r="N24"/>
          <cell r="O24"/>
          <cell r="P24"/>
        </row>
        <row r="25">
          <cell r="A25">
            <v>23</v>
          </cell>
          <cell r="B25" t="str">
            <v>Прокладка до 2 шт. фидеров 1/2",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5" t="str">
            <v>1 компл.</v>
          </cell>
          <cell r="D25">
            <v>194096.00000000003</v>
          </cell>
          <cell r="E25">
            <v>179200.00000000003</v>
          </cell>
          <cell r="F25">
            <v>224000.00000000003</v>
          </cell>
          <cell r="G25">
            <v>203280.00000000003</v>
          </cell>
          <cell r="H25">
            <v>203280.00000000003</v>
          </cell>
          <cell r="I25">
            <v>203280.00000000003</v>
          </cell>
          <cell r="J25">
            <v>224000.00000000003</v>
          </cell>
          <cell r="K25">
            <v>203280.00000000003</v>
          </cell>
          <cell r="L25">
            <v>184800.00000000003</v>
          </cell>
          <cell r="M25">
            <v>173600.00000000003</v>
          </cell>
          <cell r="N25"/>
          <cell r="O25"/>
          <cell r="P25"/>
        </row>
        <row r="26">
          <cell r="A26">
            <v>24</v>
          </cell>
          <cell r="B26" t="str">
            <v>Прокладка до 2 шт. фидеров 7/8",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6" t="str">
            <v>1 компл.</v>
          </cell>
          <cell r="D26">
            <v>399840.00000000006</v>
          </cell>
          <cell r="E26">
            <v>347200.00000000006</v>
          </cell>
          <cell r="F26">
            <v>504000.00000000006</v>
          </cell>
          <cell r="G26">
            <v>418880.00000000006</v>
          </cell>
          <cell r="H26">
            <v>418880.00000000006</v>
          </cell>
          <cell r="I26">
            <v>418880.00000000006</v>
          </cell>
          <cell r="J26">
            <v>504000.00000000006</v>
          </cell>
          <cell r="K26">
            <v>418880.00000000006</v>
          </cell>
          <cell r="L26">
            <v>380800.00000000006</v>
          </cell>
          <cell r="M26">
            <v>336000.00000000006</v>
          </cell>
          <cell r="N26"/>
          <cell r="O26"/>
          <cell r="P26"/>
        </row>
        <row r="27">
          <cell r="A27">
            <v>25</v>
          </cell>
          <cell r="B27" t="str">
            <v>Прокладка до 2 шт. фидеров 5/4", включая их разделку, оконечивание коннекторами, разделку джамперов, герметизацию всех соединений, а также установку внутренних блоков АФУ (DB Combiner, Diplexer и т.д.). Маркировка кабелей и фидеров.</v>
          </cell>
          <cell r="C27" t="str">
            <v>1 компл.</v>
          </cell>
          <cell r="D27">
            <v>399840.00000000006</v>
          </cell>
          <cell r="E27">
            <v>347200.00000000006</v>
          </cell>
          <cell r="F27">
            <v>504000.00000000006</v>
          </cell>
          <cell r="G27">
            <v>418880.00000000006</v>
          </cell>
          <cell r="H27">
            <v>418880.00000000006</v>
          </cell>
          <cell r="I27">
            <v>418880.00000000006</v>
          </cell>
          <cell r="J27">
            <v>504000.00000000006</v>
          </cell>
          <cell r="K27">
            <v>418880.00000000006</v>
          </cell>
          <cell r="L27">
            <v>380800.00000000006</v>
          </cell>
          <cell r="M27">
            <v>336000.00000000006</v>
          </cell>
          <cell r="N27"/>
          <cell r="O27"/>
          <cell r="P27"/>
        </row>
        <row r="28">
          <cell r="A28">
            <v>26</v>
          </cell>
          <cell r="B28" t="str">
            <v>Установка и подключение фонаря СОМ, прокладка кабеля и подключение кабеля с двух сторон с маркировкой</v>
          </cell>
          <cell r="C28" t="str">
            <v>1 компл.</v>
          </cell>
          <cell r="D28">
            <v>84000.000000000015</v>
          </cell>
          <cell r="E28">
            <v>56000.000000000007</v>
          </cell>
          <cell r="F28">
            <v>100800.00000000001</v>
          </cell>
          <cell r="G28">
            <v>67760</v>
          </cell>
          <cell r="H28">
            <v>67760</v>
          </cell>
          <cell r="I28">
            <v>67760</v>
          </cell>
          <cell r="J28">
            <v>100800.00000000001</v>
          </cell>
          <cell r="K28">
            <v>67760</v>
          </cell>
          <cell r="L28">
            <v>61600.000000000007</v>
          </cell>
          <cell r="M28">
            <v>50400.000000000007</v>
          </cell>
          <cell r="N28"/>
          <cell r="O28"/>
          <cell r="P28"/>
        </row>
        <row r="29">
          <cell r="A29">
            <v>27</v>
          </cell>
          <cell r="B29" t="str">
            <v>Сборка, монтаж ВЧ блока и антенны РРЛ диаметром от 0.2 до 1м с предварительной юстировкой</v>
          </cell>
          <cell r="C29" t="str">
            <v>1 компл.</v>
          </cell>
          <cell r="D29">
            <v>223440.00000000003</v>
          </cell>
          <cell r="E29">
            <v>201600.00000000003</v>
          </cell>
          <cell r="F29">
            <v>336000.00000000006</v>
          </cell>
          <cell r="G29">
            <v>234080.00000000003</v>
          </cell>
          <cell r="H29">
            <v>234080.00000000003</v>
          </cell>
          <cell r="I29">
            <v>234080.00000000003</v>
          </cell>
          <cell r="J29">
            <v>336000.00000000006</v>
          </cell>
          <cell r="K29">
            <v>234080.00000000003</v>
          </cell>
          <cell r="L29">
            <v>212800.00000000003</v>
          </cell>
          <cell r="M29">
            <v>190400.00000000003</v>
          </cell>
          <cell r="N29"/>
          <cell r="O29"/>
          <cell r="P29"/>
        </row>
        <row r="30">
          <cell r="A30">
            <v>28</v>
          </cell>
          <cell r="B30" t="str">
            <v>Сборка, монтаж ВЧ блока и антенны РРЛ диаметром от 1.2 до 1.8м с предварительной юстировкой</v>
          </cell>
          <cell r="C30" t="str">
            <v>1 компл.</v>
          </cell>
          <cell r="D30">
            <v>411600.00000000006</v>
          </cell>
          <cell r="E30">
            <v>364000.00000000006</v>
          </cell>
          <cell r="F30">
            <v>516173.92</v>
          </cell>
          <cell r="G30">
            <v>431200.00000000006</v>
          </cell>
          <cell r="H30">
            <v>431200.00000000006</v>
          </cell>
          <cell r="I30">
            <v>431200.00000000006</v>
          </cell>
          <cell r="J30">
            <v>516173.92</v>
          </cell>
          <cell r="K30">
            <v>431200.00000000006</v>
          </cell>
          <cell r="L30">
            <v>392000.00000000006</v>
          </cell>
          <cell r="M30">
            <v>358400.00000000006</v>
          </cell>
          <cell r="N30"/>
          <cell r="O30"/>
          <cell r="P30"/>
        </row>
        <row r="31">
          <cell r="A31">
            <v>29</v>
          </cell>
          <cell r="B31" t="str">
            <v>Сборка, монтаж ВЧ блока и антенны РРЛ диаметром от 2.4 до 4.6м с предварительной юстировкой</v>
          </cell>
          <cell r="C31" t="str">
            <v>1 компл.</v>
          </cell>
          <cell r="D31">
            <v>693840.00000000012</v>
          </cell>
          <cell r="E31">
            <v>604800</v>
          </cell>
          <cell r="F31">
            <v>1003130.43</v>
          </cell>
          <cell r="G31">
            <v>726880.00000000012</v>
          </cell>
          <cell r="H31">
            <v>726880.00000000012</v>
          </cell>
          <cell r="I31">
            <v>726880.00000000012</v>
          </cell>
          <cell r="J31">
            <v>1003130.43</v>
          </cell>
          <cell r="K31">
            <v>726880.00000000012</v>
          </cell>
          <cell r="L31">
            <v>660800.00000000012</v>
          </cell>
          <cell r="M31">
            <v>593600</v>
          </cell>
          <cell r="N31"/>
          <cell r="O31"/>
          <cell r="P31"/>
        </row>
        <row r="32">
          <cell r="A32">
            <v>30</v>
          </cell>
          <cell r="B32" t="str">
            <v>Сборка, монтаж ВЧ блока на существующую антенну РРЛ</v>
          </cell>
          <cell r="C32" t="str">
            <v>1 компл.</v>
          </cell>
          <cell r="D32">
            <v>84000.000000000015</v>
          </cell>
          <cell r="E32">
            <v>73920</v>
          </cell>
          <cell r="F32">
            <v>116869.57</v>
          </cell>
          <cell r="G32">
            <v>86240.000000000015</v>
          </cell>
          <cell r="H32">
            <v>86240.000000000015</v>
          </cell>
          <cell r="I32">
            <v>86240.000000000015</v>
          </cell>
          <cell r="J32">
            <v>116869.57</v>
          </cell>
          <cell r="K32">
            <v>86240.000000000015</v>
          </cell>
          <cell r="L32">
            <v>78400.000000000015</v>
          </cell>
          <cell r="M32">
            <v>67200</v>
          </cell>
          <cell r="N32"/>
          <cell r="O32"/>
          <cell r="P32"/>
        </row>
        <row r="33">
          <cell r="A33">
            <v>31</v>
          </cell>
          <cell r="B33" t="str">
            <v>Окончательная юстировка интервала РРЛ с антеннами от 0.2 до 1м вкл. (за одну сторону), проверка тракта</v>
          </cell>
          <cell r="C33" t="str">
            <v>1 компл.</v>
          </cell>
          <cell r="D33">
            <v>194096.00000000003</v>
          </cell>
          <cell r="E33">
            <v>179200.00000000003</v>
          </cell>
          <cell r="F33">
            <v>280000</v>
          </cell>
          <cell r="G33">
            <v>203280.00000000003</v>
          </cell>
          <cell r="H33">
            <v>203280.00000000003</v>
          </cell>
          <cell r="I33">
            <v>203280.00000000003</v>
          </cell>
          <cell r="J33">
            <v>280000</v>
          </cell>
          <cell r="K33">
            <v>203280.00000000003</v>
          </cell>
          <cell r="L33">
            <v>184800.00000000003</v>
          </cell>
          <cell r="M33">
            <v>168000.00000000003</v>
          </cell>
          <cell r="N33"/>
          <cell r="O33"/>
          <cell r="P33"/>
        </row>
        <row r="34">
          <cell r="A34">
            <v>32</v>
          </cell>
          <cell r="B34" t="str">
            <v>Окончательная юстировка интервала РРЛ с антеннами от 1.2 до 1.8м вкл. (за одну сторону), проверка тракта</v>
          </cell>
          <cell r="C34" t="str">
            <v>1 компл.</v>
          </cell>
          <cell r="D34">
            <v>352800.00000000006</v>
          </cell>
          <cell r="E34">
            <v>313600.00000000006</v>
          </cell>
          <cell r="F34">
            <v>403200.00000000006</v>
          </cell>
          <cell r="G34">
            <v>369600.00000000006</v>
          </cell>
          <cell r="H34">
            <v>369600.00000000006</v>
          </cell>
          <cell r="I34">
            <v>369600.00000000006</v>
          </cell>
          <cell r="J34">
            <v>403200.00000000006</v>
          </cell>
          <cell r="K34">
            <v>369600.00000000006</v>
          </cell>
          <cell r="L34">
            <v>336000.00000000006</v>
          </cell>
          <cell r="M34">
            <v>296800</v>
          </cell>
          <cell r="N34"/>
          <cell r="O34"/>
          <cell r="P34"/>
        </row>
        <row r="35">
          <cell r="A35">
            <v>33</v>
          </cell>
          <cell r="B35" t="str">
            <v>Окончательная юстировка интервала РРЛ с антеннами от 2.4 до 4.6м вкл. (за одну сторону), проверка тракта</v>
          </cell>
          <cell r="C35" t="str">
            <v>1 компл.</v>
          </cell>
          <cell r="D35">
            <v>458640.00000000006</v>
          </cell>
          <cell r="E35">
            <v>403200.00000000006</v>
          </cell>
          <cell r="F35">
            <v>403200.00000000006</v>
          </cell>
          <cell r="G35">
            <v>480480.00000000006</v>
          </cell>
          <cell r="H35">
            <v>403200.00000000006</v>
          </cell>
          <cell r="I35">
            <v>480480.00000000006</v>
          </cell>
          <cell r="J35">
            <v>403200.00000000006</v>
          </cell>
          <cell r="K35">
            <v>456400.00000000006</v>
          </cell>
          <cell r="L35">
            <v>436800.00000000006</v>
          </cell>
          <cell r="M35">
            <v>386400.00000000006</v>
          </cell>
          <cell r="N35"/>
          <cell r="O35"/>
          <cell r="P35"/>
        </row>
        <row r="36">
          <cell r="A36">
            <v>34</v>
          </cell>
          <cell r="B36" t="str">
            <v>Установка конструкции для крепления RRU, антенн и т.п.</v>
          </cell>
          <cell r="C36" t="str">
            <v>1 компл.</v>
          </cell>
          <cell r="D36">
            <v>288176</v>
          </cell>
          <cell r="E36">
            <v>252000.00000000003</v>
          </cell>
          <cell r="F36">
            <v>336000.00000000006</v>
          </cell>
          <cell r="G36">
            <v>301840</v>
          </cell>
          <cell r="H36">
            <v>301840</v>
          </cell>
          <cell r="I36">
            <v>301840</v>
          </cell>
          <cell r="J36">
            <v>336000.00000000006</v>
          </cell>
          <cell r="K36">
            <v>301840</v>
          </cell>
          <cell r="L36">
            <v>274400</v>
          </cell>
          <cell r="M36">
            <v>240800.00000000003</v>
          </cell>
          <cell r="N36"/>
          <cell r="O36"/>
          <cell r="P36"/>
        </row>
        <row r="37">
          <cell r="A37">
            <v>35</v>
          </cell>
          <cell r="B37" t="str">
            <v>Демонтаж типовой стойки (БТС, питание, РРЛ, коммутатор) со всеми внутристоечными блоками</v>
          </cell>
          <cell r="C37" t="str">
            <v>1 стойка</v>
          </cell>
          <cell r="D37">
            <v>270480</v>
          </cell>
          <cell r="E37">
            <v>235200.00000000003</v>
          </cell>
          <cell r="F37">
            <v>282434.78000000003</v>
          </cell>
          <cell r="G37">
            <v>283360</v>
          </cell>
          <cell r="H37">
            <v>283360</v>
          </cell>
          <cell r="I37">
            <v>283360</v>
          </cell>
          <cell r="J37">
            <v>302400</v>
          </cell>
          <cell r="K37">
            <v>283360</v>
          </cell>
          <cell r="L37">
            <v>257600.00000000003</v>
          </cell>
          <cell r="M37">
            <v>224000.00000000003</v>
          </cell>
          <cell r="N37"/>
          <cell r="O37"/>
          <cell r="P37"/>
        </row>
        <row r="38">
          <cell r="A38">
            <v>36</v>
          </cell>
          <cell r="B38" t="str">
            <v>Демонтаж из существующей 19" стойки стандартного блока от 1U до 4U (IDU, BBU, DCDU и т.п.)</v>
          </cell>
          <cell r="C38" t="str">
            <v>1 блок</v>
          </cell>
          <cell r="D38">
            <v>23520.000000000004</v>
          </cell>
          <cell r="E38">
            <v>22400.000000000004</v>
          </cell>
          <cell r="F38">
            <v>24347.83</v>
          </cell>
          <cell r="G38">
            <v>35840</v>
          </cell>
          <cell r="H38">
            <v>34260.32</v>
          </cell>
          <cell r="I38">
            <v>34160</v>
          </cell>
          <cell r="J38">
            <v>24347.83</v>
          </cell>
          <cell r="K38">
            <v>35840</v>
          </cell>
          <cell r="L38">
            <v>22400.000000000004</v>
          </cell>
          <cell r="M38">
            <v>20160.000000000004</v>
          </cell>
          <cell r="N38"/>
          <cell r="O38"/>
          <cell r="P38"/>
        </row>
        <row r="39">
          <cell r="A39">
            <v>37</v>
          </cell>
          <cell r="B39" t="str">
            <v>Демонтаж аккумуляторных батарей и стойки под них (2V/12V емкостью до 1000 Ач)</v>
          </cell>
          <cell r="C39" t="str">
            <v>1 компл.</v>
          </cell>
          <cell r="D39">
            <v>235200.00000000003</v>
          </cell>
          <cell r="E39">
            <v>212800.00000000003</v>
          </cell>
          <cell r="F39">
            <v>336000.00000000006</v>
          </cell>
          <cell r="G39">
            <v>246400.00000000003</v>
          </cell>
          <cell r="H39">
            <v>246400.00000000003</v>
          </cell>
          <cell r="I39">
            <v>246400.00000000003</v>
          </cell>
          <cell r="J39">
            <v>336000.00000000006</v>
          </cell>
          <cell r="K39">
            <v>246400.00000000003</v>
          </cell>
          <cell r="L39">
            <v>224000.00000000003</v>
          </cell>
          <cell r="M39">
            <v>201600.00000000003</v>
          </cell>
          <cell r="N39"/>
          <cell r="O39"/>
          <cell r="P39"/>
        </row>
        <row r="40">
          <cell r="A40">
            <v>38</v>
          </cell>
          <cell r="B40" t="str">
            <v>Демонтаж стойки под аккумуляторы и демонтаж аккумуляторных батарей (2V емкостью от 1000 до 2000 Ач)</v>
          </cell>
          <cell r="C40" t="str">
            <v>1 стойка</v>
          </cell>
          <cell r="D40">
            <v>282240</v>
          </cell>
          <cell r="E40">
            <v>252000.00000000003</v>
          </cell>
          <cell r="F40">
            <v>370086.95</v>
          </cell>
          <cell r="G40">
            <v>295680</v>
          </cell>
          <cell r="H40">
            <v>295680</v>
          </cell>
          <cell r="I40">
            <v>295680</v>
          </cell>
          <cell r="J40">
            <v>428260.00000000006</v>
          </cell>
          <cell r="K40">
            <v>295680</v>
          </cell>
          <cell r="L40">
            <v>268800</v>
          </cell>
          <cell r="M40">
            <v>240800.00000000003</v>
          </cell>
          <cell r="N40"/>
          <cell r="O40"/>
          <cell r="P40"/>
        </row>
        <row r="41">
          <cell r="A41">
            <v>39</v>
          </cell>
          <cell r="B41" t="str">
            <v>Демонтаж стойки под аккумуляторы и демонтаж аккумуляторных батарей (2V емкостью от 2000 Ач и выше)</v>
          </cell>
          <cell r="C41" t="str">
            <v>1 стойка</v>
          </cell>
          <cell r="D41">
            <v>341040.00000000006</v>
          </cell>
          <cell r="E41">
            <v>302400</v>
          </cell>
          <cell r="F41">
            <v>425600.00000000006</v>
          </cell>
          <cell r="G41">
            <v>357280.00000000006</v>
          </cell>
          <cell r="H41">
            <v>357280.00000000006</v>
          </cell>
          <cell r="I41">
            <v>357280.00000000006</v>
          </cell>
          <cell r="J41">
            <v>425600.00000000006</v>
          </cell>
          <cell r="K41">
            <v>357280.00000000006</v>
          </cell>
          <cell r="L41">
            <v>324800.00000000006</v>
          </cell>
          <cell r="M41">
            <v>285600</v>
          </cell>
          <cell r="N41"/>
          <cell r="O41"/>
          <cell r="P41"/>
        </row>
        <row r="42">
          <cell r="A42">
            <v>40</v>
          </cell>
          <cell r="B42" t="str">
            <v>Демонтаж всех датчиков и настенных блоков (РРЛ, DDF, AlarmBox и т.д.)</v>
          </cell>
          <cell r="C42" t="str">
            <v>1 компл.</v>
          </cell>
          <cell r="D42">
            <v>211680.00000000003</v>
          </cell>
          <cell r="E42">
            <v>190400.00000000003</v>
          </cell>
          <cell r="F42">
            <v>224000.00000000003</v>
          </cell>
          <cell r="G42">
            <v>221760.00000000003</v>
          </cell>
          <cell r="H42">
            <v>221760.00000000003</v>
          </cell>
          <cell r="I42">
            <v>221760.00000000003</v>
          </cell>
          <cell r="J42">
            <v>224000.00000000003</v>
          </cell>
          <cell r="K42">
            <v>221760.00000000003</v>
          </cell>
          <cell r="L42">
            <v>201600.00000000003</v>
          </cell>
          <cell r="M42">
            <v>179200.00000000003</v>
          </cell>
          <cell r="N42"/>
          <cell r="O42"/>
          <cell r="P42"/>
        </row>
        <row r="43">
          <cell r="A43">
            <v>41</v>
          </cell>
          <cell r="B43" t="str">
            <v>Демонтаж нетиповой дополнительной стойки для вспомогательного оборудования (сборка из перфошвеллера, настенный 19” шкаф и т.п.)</v>
          </cell>
          <cell r="C43" t="str">
            <v>1 компл.</v>
          </cell>
          <cell r="D43">
            <v>70560</v>
          </cell>
          <cell r="E43">
            <v>67200</v>
          </cell>
          <cell r="F43">
            <v>100800.00000000001</v>
          </cell>
          <cell r="G43">
            <v>73920</v>
          </cell>
          <cell r="H43">
            <v>73920</v>
          </cell>
          <cell r="I43">
            <v>73920</v>
          </cell>
          <cell r="J43">
            <v>100800.00000000001</v>
          </cell>
          <cell r="K43">
            <v>73920</v>
          </cell>
          <cell r="L43">
            <v>67200</v>
          </cell>
          <cell r="M43">
            <v>61600.000000000007</v>
          </cell>
          <cell r="N43"/>
          <cell r="O43"/>
          <cell r="P43"/>
        </row>
        <row r="44">
          <cell r="A44">
            <v>42</v>
          </cell>
          <cell r="B44" t="str">
            <v>Демонтаж всех кабелей внутри помещения БТС (питание, заземление, трафик и т.д.)</v>
          </cell>
          <cell r="C44" t="str">
            <v>1 компл.</v>
          </cell>
          <cell r="D44">
            <v>235200.00000000003</v>
          </cell>
          <cell r="E44">
            <v>212800.00000000003</v>
          </cell>
          <cell r="F44">
            <v>280000</v>
          </cell>
          <cell r="G44">
            <v>246400.00000000003</v>
          </cell>
          <cell r="H44">
            <v>246400.00000000003</v>
          </cell>
          <cell r="I44">
            <v>246400.00000000003</v>
          </cell>
          <cell r="J44">
            <v>280000</v>
          </cell>
          <cell r="K44">
            <v>246400.00000000003</v>
          </cell>
          <cell r="L44">
            <v>224000.00000000003</v>
          </cell>
          <cell r="M44">
            <v>201600.00000000003</v>
          </cell>
          <cell r="N44"/>
          <cell r="O44"/>
          <cell r="P44"/>
        </row>
        <row r="45">
          <cell r="A45">
            <v>43</v>
          </cell>
          <cell r="B45" t="str">
            <v>Демонтаж кабельроста в аппаратной БТС (2.5м кабельроста)</v>
          </cell>
          <cell r="C45" t="str">
            <v>1 шт.</v>
          </cell>
          <cell r="D45">
            <v>23520.000000000004</v>
          </cell>
          <cell r="E45">
            <v>14560.000000000002</v>
          </cell>
          <cell r="F45">
            <v>22400.000000000004</v>
          </cell>
          <cell r="G45">
            <v>17248</v>
          </cell>
          <cell r="H45">
            <v>17248</v>
          </cell>
          <cell r="I45">
            <v>17248</v>
          </cell>
          <cell r="J45">
            <v>22400.000000000004</v>
          </cell>
          <cell r="K45">
            <v>17248</v>
          </cell>
          <cell r="L45">
            <v>15680.000000000002</v>
          </cell>
          <cell r="M45">
            <v>13440.000000000002</v>
          </cell>
          <cell r="N45"/>
          <cell r="O45"/>
          <cell r="P45"/>
        </row>
        <row r="46">
          <cell r="A46">
            <v>44</v>
          </cell>
          <cell r="B46" t="str">
            <v>Демонтаж однодиапазонных панельных антенн, включая все наружные блоки (например, ТМА)</v>
          </cell>
          <cell r="C46" t="str">
            <v>1 антенна</v>
          </cell>
          <cell r="D46">
            <v>275184</v>
          </cell>
          <cell r="E46">
            <v>240800.00000000003</v>
          </cell>
          <cell r="F46">
            <v>302400</v>
          </cell>
          <cell r="G46">
            <v>289520</v>
          </cell>
          <cell r="H46">
            <v>289520</v>
          </cell>
          <cell r="I46">
            <v>289520</v>
          </cell>
          <cell r="J46">
            <v>302400</v>
          </cell>
          <cell r="K46">
            <v>289520</v>
          </cell>
          <cell r="L46">
            <v>262304</v>
          </cell>
          <cell r="M46">
            <v>229600.00000000003</v>
          </cell>
          <cell r="N46"/>
          <cell r="O46"/>
          <cell r="P46"/>
        </row>
        <row r="47">
          <cell r="A47">
            <v>45</v>
          </cell>
          <cell r="B47" t="str">
            <v>Демонтаж двухдиапазонных панельных антенн, включая все наружные блоки (ТМА, Diplexer, DB Combiner и т.д.)</v>
          </cell>
          <cell r="C47" t="str">
            <v>1 антенна</v>
          </cell>
          <cell r="D47">
            <v>282240</v>
          </cell>
          <cell r="E47">
            <v>246400.00000000003</v>
          </cell>
          <cell r="F47">
            <v>324800.00000000006</v>
          </cell>
          <cell r="G47">
            <v>295680</v>
          </cell>
          <cell r="H47">
            <v>295680</v>
          </cell>
          <cell r="I47">
            <v>295680</v>
          </cell>
          <cell r="J47">
            <v>324800.00000000006</v>
          </cell>
          <cell r="K47">
            <v>295680</v>
          </cell>
          <cell r="L47">
            <v>268800</v>
          </cell>
          <cell r="M47">
            <v>235200.00000000003</v>
          </cell>
          <cell r="N47"/>
          <cell r="O47"/>
          <cell r="P47"/>
        </row>
        <row r="48">
          <cell r="A48">
            <v>46</v>
          </cell>
          <cell r="B48" t="str">
            <v>Демонтаж трехдиапазонных панельных антенн, включая все наружные блоки (ТМА, Diplexer, DB Combiner и т.д.)</v>
          </cell>
          <cell r="C48" t="str">
            <v>1 антенна</v>
          </cell>
          <cell r="D48">
            <v>305760</v>
          </cell>
          <cell r="E48">
            <v>268800</v>
          </cell>
          <cell r="F48">
            <v>392000.00000000006</v>
          </cell>
          <cell r="G48">
            <v>320320.00000000006</v>
          </cell>
          <cell r="H48">
            <v>320320.00000000006</v>
          </cell>
          <cell r="I48">
            <v>320320.00000000006</v>
          </cell>
          <cell r="J48">
            <v>392000.00000000006</v>
          </cell>
          <cell r="K48">
            <v>320320.00000000006</v>
          </cell>
          <cell r="L48">
            <v>291200</v>
          </cell>
          <cell r="M48">
            <v>257600.00000000003</v>
          </cell>
          <cell r="N48"/>
          <cell r="O48"/>
          <cell r="P48"/>
        </row>
        <row r="49">
          <cell r="A49">
            <v>47</v>
          </cell>
          <cell r="B49" t="str">
            <v>Демонтаж четырехдиапазонных панельных антенн, включая все наружные блоки (ТМА, Diplexer, DB Combiner и т.д.)</v>
          </cell>
          <cell r="C49" t="str">
            <v>1 антенна</v>
          </cell>
          <cell r="D49">
            <v>329280.00000000006</v>
          </cell>
          <cell r="E49">
            <v>291200</v>
          </cell>
          <cell r="F49">
            <v>392000.00000000006</v>
          </cell>
          <cell r="G49">
            <v>344960.00000000006</v>
          </cell>
          <cell r="H49">
            <v>344960.00000000006</v>
          </cell>
          <cell r="I49">
            <v>344960.00000000006</v>
          </cell>
          <cell r="J49">
            <v>392000.00000000006</v>
          </cell>
          <cell r="K49">
            <v>344960.00000000006</v>
          </cell>
          <cell r="L49">
            <v>313600.00000000006</v>
          </cell>
          <cell r="M49">
            <v>274400</v>
          </cell>
          <cell r="N49"/>
          <cell r="O49"/>
          <cell r="P49"/>
        </row>
        <row r="50">
          <cell r="A50">
            <v>48</v>
          </cell>
          <cell r="B50" t="str">
            <v>Демонтаж РК кабелей, кабелей до внешних радиоблоков</v>
          </cell>
          <cell r="C50" t="str">
            <v>1 ODU</v>
          </cell>
          <cell r="D50">
            <v>47040.000000000007</v>
          </cell>
          <cell r="E50">
            <v>44800.000000000007</v>
          </cell>
          <cell r="F50">
            <v>48695.65</v>
          </cell>
          <cell r="G50">
            <v>71680</v>
          </cell>
          <cell r="H50">
            <v>71680</v>
          </cell>
          <cell r="I50">
            <v>71680</v>
          </cell>
          <cell r="J50">
            <v>48695.65</v>
          </cell>
          <cell r="K50">
            <v>71680</v>
          </cell>
          <cell r="L50">
            <v>44800.000000000007</v>
          </cell>
          <cell r="M50">
            <v>39200.000000000007</v>
          </cell>
          <cell r="N50"/>
          <cell r="O50"/>
          <cell r="P50"/>
        </row>
        <row r="51">
          <cell r="A51">
            <v>49</v>
          </cell>
          <cell r="B51" t="str">
            <v>Демонтаж RRU, демонтаж оптического кабеля и кабеля питания, демонтаж джамперных вставок.</v>
          </cell>
          <cell r="C51" t="str">
            <v>1 RRU</v>
          </cell>
          <cell r="D51">
            <v>87920.000000000015</v>
          </cell>
          <cell r="E51">
            <v>78400.000000000015</v>
          </cell>
          <cell r="F51">
            <v>100800.00000000001</v>
          </cell>
          <cell r="G51">
            <v>92400.000000000015</v>
          </cell>
          <cell r="H51">
            <v>92400.000000000015</v>
          </cell>
          <cell r="I51">
            <v>92400.000000000015</v>
          </cell>
          <cell r="J51">
            <v>100800.00000000001</v>
          </cell>
          <cell r="K51">
            <v>92400.000000000015</v>
          </cell>
          <cell r="L51">
            <v>84000.000000000015</v>
          </cell>
          <cell r="M51">
            <v>72800</v>
          </cell>
          <cell r="N51"/>
          <cell r="O51"/>
          <cell r="P51"/>
        </row>
        <row r="52">
          <cell r="A52">
            <v>50</v>
          </cell>
          <cell r="B52" t="str">
            <v>Демонтаж РК кабелей, до 2 шт. фидеров 1/2", включая джампера и внутренние блоки АФУ (DB Combiner, Diplexer и т.д.)</v>
          </cell>
          <cell r="C52" t="str">
            <v>1 компл.</v>
          </cell>
          <cell r="D52">
            <v>70560</v>
          </cell>
          <cell r="E52">
            <v>67200</v>
          </cell>
          <cell r="F52">
            <v>99680.000000000015</v>
          </cell>
          <cell r="G52">
            <v>73920</v>
          </cell>
          <cell r="H52">
            <v>73920</v>
          </cell>
          <cell r="I52">
            <v>73920</v>
          </cell>
          <cell r="J52">
            <v>99680.000000000015</v>
          </cell>
          <cell r="K52">
            <v>73920</v>
          </cell>
          <cell r="L52">
            <v>67200</v>
          </cell>
          <cell r="M52">
            <v>63840.000000000007</v>
          </cell>
          <cell r="N52"/>
          <cell r="O52"/>
          <cell r="P52"/>
        </row>
        <row r="53">
          <cell r="A53">
            <v>51</v>
          </cell>
          <cell r="B53" t="str">
            <v>Демонтаж РК кабелей, до 2 шт. фидеров 7/8", включая джампера и внутренние блоки АФУ (DB Combiner, Diplexer и т.д.)</v>
          </cell>
          <cell r="C53" t="str">
            <v>1 компл.</v>
          </cell>
          <cell r="D53">
            <v>117600.00000000001</v>
          </cell>
          <cell r="E53">
            <v>106400.00000000001</v>
          </cell>
          <cell r="F53">
            <v>156800.00000000003</v>
          </cell>
          <cell r="G53">
            <v>123200.00000000001</v>
          </cell>
          <cell r="H53">
            <v>123200.00000000001</v>
          </cell>
          <cell r="I53">
            <v>123200.00000000001</v>
          </cell>
          <cell r="J53">
            <v>156800.00000000003</v>
          </cell>
          <cell r="K53">
            <v>123200.00000000001</v>
          </cell>
          <cell r="L53">
            <v>112000.00000000001</v>
          </cell>
          <cell r="M53">
            <v>100800.00000000001</v>
          </cell>
          <cell r="N53"/>
          <cell r="O53"/>
          <cell r="P53"/>
        </row>
        <row r="54">
          <cell r="A54">
            <v>52</v>
          </cell>
          <cell r="B54" t="str">
            <v>Демонтаж РК кабелей, до 2 шт. фидеров 5/4", включая джампера и внутренние блоки АФУ (DB Combiner, Diplexer и т.д.)</v>
          </cell>
          <cell r="C54" t="str">
            <v>1 компл.</v>
          </cell>
          <cell r="D54">
            <v>117600.00000000001</v>
          </cell>
          <cell r="E54">
            <v>106400.00000000001</v>
          </cell>
          <cell r="F54">
            <v>156800.00000000003</v>
          </cell>
          <cell r="G54">
            <v>123200.00000000001</v>
          </cell>
          <cell r="H54">
            <v>123200.00000000001</v>
          </cell>
          <cell r="I54">
            <v>123200.00000000001</v>
          </cell>
          <cell r="J54">
            <v>156800.00000000003</v>
          </cell>
          <cell r="K54">
            <v>123200.00000000001</v>
          </cell>
          <cell r="L54">
            <v>112000.00000000001</v>
          </cell>
          <cell r="M54">
            <v>100800.00000000001</v>
          </cell>
          <cell r="N54"/>
          <cell r="O54"/>
          <cell r="P54"/>
        </row>
        <row r="55">
          <cell r="A55">
            <v>53</v>
          </cell>
          <cell r="B55" t="str">
            <v>Демонтаж фонаря СОМ, демонтаж кабеля СОМ</v>
          </cell>
          <cell r="C55" t="str">
            <v>1 компл.</v>
          </cell>
          <cell r="D55">
            <v>39200.000000000007</v>
          </cell>
          <cell r="E55">
            <v>35840</v>
          </cell>
          <cell r="F55">
            <v>56000.000000000007</v>
          </cell>
          <cell r="G55">
            <v>43120.000000000007</v>
          </cell>
          <cell r="H55">
            <v>43120.000000000007</v>
          </cell>
          <cell r="I55">
            <v>43120.000000000007</v>
          </cell>
          <cell r="J55">
            <v>56000.000000000007</v>
          </cell>
          <cell r="K55">
            <v>43120.000000000007</v>
          </cell>
          <cell r="L55">
            <v>39200.000000000007</v>
          </cell>
          <cell r="M55">
            <v>33600</v>
          </cell>
          <cell r="N55"/>
          <cell r="O55"/>
          <cell r="P55"/>
        </row>
        <row r="56">
          <cell r="A56">
            <v>54</v>
          </cell>
          <cell r="B56" t="str">
            <v>Демонтаж ВЧ блока и антенны РРЛ диаметром от 0.2 до 1 м</v>
          </cell>
          <cell r="C56" t="str">
            <v>1 компл.</v>
          </cell>
          <cell r="D56">
            <v>158704.00000000003</v>
          </cell>
          <cell r="E56">
            <v>140000</v>
          </cell>
          <cell r="F56">
            <v>224000.00000000003</v>
          </cell>
          <cell r="G56">
            <v>166320.00000000003</v>
          </cell>
          <cell r="H56">
            <v>166320.00000000003</v>
          </cell>
          <cell r="I56">
            <v>166320.00000000003</v>
          </cell>
          <cell r="J56">
            <v>224000.00000000003</v>
          </cell>
          <cell r="K56">
            <v>166320.00000000003</v>
          </cell>
          <cell r="L56">
            <v>151200</v>
          </cell>
          <cell r="M56">
            <v>134400</v>
          </cell>
          <cell r="N56"/>
          <cell r="O56"/>
          <cell r="P56"/>
        </row>
        <row r="57">
          <cell r="A57">
            <v>55</v>
          </cell>
          <cell r="B57" t="str">
            <v>Демонтаж ВЧ блока и антенны РРЛ диаметром от 1.2 до 1.8м</v>
          </cell>
          <cell r="C57" t="str">
            <v>1 компл.</v>
          </cell>
          <cell r="D57">
            <v>258720.00000000003</v>
          </cell>
          <cell r="E57">
            <v>229600.00000000003</v>
          </cell>
          <cell r="F57">
            <v>321391.3</v>
          </cell>
          <cell r="G57">
            <v>271040</v>
          </cell>
          <cell r="H57">
            <v>271040</v>
          </cell>
          <cell r="I57">
            <v>271040</v>
          </cell>
          <cell r="J57">
            <v>321391.3</v>
          </cell>
          <cell r="K57">
            <v>271040</v>
          </cell>
          <cell r="L57">
            <v>246400.00000000003</v>
          </cell>
          <cell r="M57">
            <v>224000.00000000003</v>
          </cell>
          <cell r="N57"/>
          <cell r="O57"/>
          <cell r="P57"/>
        </row>
        <row r="58">
          <cell r="A58">
            <v>56</v>
          </cell>
          <cell r="B58" t="str">
            <v>Демонтаж ВЧ блока и антенны РРЛ диаметром от 2.4 до 4.6м</v>
          </cell>
          <cell r="C58" t="str">
            <v>1 компл.</v>
          </cell>
          <cell r="D58">
            <v>464576.00000000006</v>
          </cell>
          <cell r="E58">
            <v>403200.00000000006</v>
          </cell>
          <cell r="F58">
            <v>616000.00000000012</v>
          </cell>
          <cell r="G58">
            <v>486640.00000000006</v>
          </cell>
          <cell r="H58">
            <v>486640.00000000006</v>
          </cell>
          <cell r="I58">
            <v>486640.00000000006</v>
          </cell>
          <cell r="J58">
            <v>616000.00000000012</v>
          </cell>
          <cell r="K58">
            <v>486640.00000000006</v>
          </cell>
          <cell r="L58">
            <v>442400.00000000006</v>
          </cell>
          <cell r="M58">
            <v>386400.00000000006</v>
          </cell>
          <cell r="N58"/>
          <cell r="O58"/>
          <cell r="P58"/>
        </row>
        <row r="59">
          <cell r="A59">
            <v>57</v>
          </cell>
          <cell r="B59" t="str">
            <v>Демонтаж ВЧ блока без демонтажа антенны РРЛ</v>
          </cell>
          <cell r="C59" t="str">
            <v>1 компл.</v>
          </cell>
          <cell r="D59">
            <v>41216.000000000007</v>
          </cell>
          <cell r="E59">
            <v>39200.000000000007</v>
          </cell>
          <cell r="F59">
            <v>56000.000000000007</v>
          </cell>
          <cell r="G59">
            <v>43120.000000000007</v>
          </cell>
          <cell r="H59">
            <v>43120.000000000007</v>
          </cell>
          <cell r="I59">
            <v>43120.000000000007</v>
          </cell>
          <cell r="J59">
            <v>56000.000000000007</v>
          </cell>
          <cell r="K59">
            <v>43120.000000000007</v>
          </cell>
          <cell r="L59">
            <v>39200.000000000007</v>
          </cell>
          <cell r="M59">
            <v>35840</v>
          </cell>
          <cell r="N59"/>
          <cell r="O59"/>
          <cell r="P59"/>
        </row>
        <row r="60">
          <cell r="A60">
            <v>58</v>
          </cell>
          <cell r="B60" t="str">
            <v>Демонтаж настенного щита (щит защиты от перенапряжений и т.п.)</v>
          </cell>
          <cell r="C60" t="str">
            <v>1 шт</v>
          </cell>
          <cell r="D60">
            <v>35280</v>
          </cell>
          <cell r="E60">
            <v>33600</v>
          </cell>
          <cell r="F60">
            <v>54096.000000000007</v>
          </cell>
          <cell r="G60">
            <v>36960</v>
          </cell>
          <cell r="H60">
            <v>36960</v>
          </cell>
          <cell r="I60">
            <v>36960</v>
          </cell>
          <cell r="J60">
            <v>48695.65</v>
          </cell>
          <cell r="K60">
            <v>36960</v>
          </cell>
          <cell r="L60">
            <v>33600</v>
          </cell>
          <cell r="M60">
            <v>30240.000000000004</v>
          </cell>
          <cell r="N60"/>
          <cell r="O60"/>
          <cell r="P60"/>
        </row>
        <row r="61">
          <cell r="A61">
            <v>59</v>
          </cell>
          <cell r="B61" t="str">
            <v>Прописка оборудования РРЛ</v>
          </cell>
          <cell r="C61" t="str">
            <v>1 пролет</v>
          </cell>
          <cell r="D61">
            <v>47040.000000000007</v>
          </cell>
          <cell r="E61">
            <v>44800.000000000007</v>
          </cell>
          <cell r="F61">
            <v>97391.3</v>
          </cell>
          <cell r="G61">
            <v>49280.000000000007</v>
          </cell>
          <cell r="H61">
            <v>49280.000000000007</v>
          </cell>
          <cell r="I61">
            <v>49280.000000000007</v>
          </cell>
          <cell r="J61">
            <v>97391.3</v>
          </cell>
          <cell r="K61">
            <v>49280.000000000007</v>
          </cell>
          <cell r="L61">
            <v>44800.000000000007</v>
          </cell>
          <cell r="M61">
            <v>41440.000000000007</v>
          </cell>
          <cell r="N61"/>
          <cell r="O61"/>
          <cell r="P61"/>
        </row>
        <row r="62">
          <cell r="A62">
            <v>60</v>
          </cell>
          <cell r="B62" t="str">
            <v>Переключения потоков на РРЛ пролете</v>
          </cell>
          <cell r="C62" t="str">
            <v>1 пролет</v>
          </cell>
          <cell r="D62">
            <v>47040.000000000007</v>
          </cell>
          <cell r="E62">
            <v>44800.000000000007</v>
          </cell>
          <cell r="F62">
            <v>97391.3</v>
          </cell>
          <cell r="G62">
            <v>49280.000000000007</v>
          </cell>
          <cell r="H62">
            <v>49280.000000000007</v>
          </cell>
          <cell r="I62">
            <v>49280.000000000007</v>
          </cell>
          <cell r="J62">
            <v>97391.3</v>
          </cell>
          <cell r="K62">
            <v>49280.000000000007</v>
          </cell>
          <cell r="L62">
            <v>44800.000000000007</v>
          </cell>
          <cell r="M62">
            <v>41440.000000000007</v>
          </cell>
          <cell r="N62"/>
          <cell r="O62"/>
          <cell r="P62"/>
        </row>
        <row r="63">
          <cell r="A63">
            <v>61</v>
          </cell>
          <cell r="B63" t="str">
            <v>Герметизация мест прохода кабелей и фидеров сквозь материал кровли</v>
          </cell>
          <cell r="C63" t="str">
            <v>1 компл</v>
          </cell>
          <cell r="D63">
            <v>64960.000000000007</v>
          </cell>
          <cell r="E63">
            <v>67200</v>
          </cell>
          <cell r="F63">
            <v>89600.000000000015</v>
          </cell>
          <cell r="G63">
            <v>72800</v>
          </cell>
          <cell r="H63">
            <v>72800</v>
          </cell>
          <cell r="I63">
            <v>72800</v>
          </cell>
          <cell r="J63">
            <v>89600.000000000015</v>
          </cell>
          <cell r="K63">
            <v>72800</v>
          </cell>
          <cell r="L63">
            <v>61600.000000000007</v>
          </cell>
          <cell r="M63">
            <v>61600.000000000007</v>
          </cell>
          <cell r="N63"/>
          <cell r="O63"/>
          <cell r="P63"/>
        </row>
        <row r="64">
          <cell r="A64">
            <v>62</v>
          </cell>
          <cell r="B64" t="str">
            <v>Демонтаж конструкций для крепления RRU, антенн и т.д.</v>
          </cell>
          <cell r="C64" t="str">
            <v>1 компл</v>
          </cell>
          <cell r="D64">
            <v>0</v>
          </cell>
          <cell r="E64">
            <v>112000.00000000001</v>
          </cell>
          <cell r="F64">
            <v>112000.00000000001</v>
          </cell>
          <cell r="G64">
            <v>61600.000000000007</v>
          </cell>
          <cell r="H64">
            <v>61600.000000000007</v>
          </cell>
          <cell r="I64">
            <v>61600.000000000007</v>
          </cell>
          <cell r="J64">
            <v>112000.00000000001</v>
          </cell>
          <cell r="K64">
            <v>67760</v>
          </cell>
          <cell r="L64">
            <v>0</v>
          </cell>
          <cell r="M64">
            <v>106400.00000000001</v>
          </cell>
          <cell r="N64"/>
          <cell r="O64"/>
          <cell r="P64"/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zoomScale="85" zoomScaleNormal="85" workbookViewId="0">
      <selection activeCell="D5" sqref="D5"/>
    </sheetView>
  </sheetViews>
  <sheetFormatPr defaultRowHeight="12.75" x14ac:dyDescent="0.2"/>
  <cols>
    <col min="1" max="1" width="6" customWidth="1"/>
    <col min="2" max="2" width="58" customWidth="1"/>
    <col min="3" max="3" width="13.83203125" customWidth="1"/>
    <col min="4" max="4" width="17.6640625" customWidth="1"/>
    <col min="5" max="5" width="17.5" customWidth="1"/>
    <col min="6" max="6" width="28.1640625" customWidth="1"/>
    <col min="7" max="7" width="25.1640625" customWidth="1"/>
    <col min="8" max="8" width="27.83203125" customWidth="1"/>
    <col min="9" max="9" width="0.33203125" customWidth="1"/>
  </cols>
  <sheetData>
    <row r="1" spans="1:7" ht="15.75" x14ac:dyDescent="0.25">
      <c r="A1" s="1"/>
      <c r="B1" s="7" t="s">
        <v>14</v>
      </c>
    </row>
    <row r="2" spans="1:7" ht="15.75" x14ac:dyDescent="0.25">
      <c r="A2" s="1"/>
      <c r="B2" s="7"/>
    </row>
    <row r="3" spans="1:7" ht="16.5" thickBot="1" x14ac:dyDescent="0.3">
      <c r="A3" s="2"/>
      <c r="B3" s="7" t="s">
        <v>136</v>
      </c>
    </row>
    <row r="4" spans="1:7" ht="60.75" customHeight="1" thickBot="1" x14ac:dyDescent="0.25">
      <c r="A4" s="6"/>
      <c r="B4" s="3" t="s">
        <v>89</v>
      </c>
      <c r="C4" s="6" t="s">
        <v>15</v>
      </c>
      <c r="D4" s="4" t="s">
        <v>9</v>
      </c>
      <c r="E4" s="4" t="s">
        <v>104</v>
      </c>
      <c r="F4" s="4" t="s">
        <v>10</v>
      </c>
      <c r="G4" s="8"/>
    </row>
    <row r="5" spans="1:7" ht="30.75" thickBot="1" x14ac:dyDescent="0.25">
      <c r="A5" s="36" t="s">
        <v>0</v>
      </c>
      <c r="B5" s="10" t="s">
        <v>90</v>
      </c>
      <c r="C5" s="49" t="s">
        <v>16</v>
      </c>
      <c r="D5" s="48" t="s">
        <v>138</v>
      </c>
      <c r="E5" s="32" t="e">
        <f>F5-D5</f>
        <v>#VALUE!</v>
      </c>
      <c r="F5" s="25" t="e">
        <f t="shared" ref="F5:F38" si="0">D5*1.12</f>
        <v>#VALUE!</v>
      </c>
      <c r="G5" s="9"/>
    </row>
    <row r="6" spans="1:7" ht="30.75" thickBot="1" x14ac:dyDescent="0.25">
      <c r="A6" s="36" t="s">
        <v>1</v>
      </c>
      <c r="B6" s="10" t="s">
        <v>91</v>
      </c>
      <c r="C6" s="49" t="s">
        <v>16</v>
      </c>
      <c r="D6" s="48" t="s">
        <v>138</v>
      </c>
      <c r="E6" s="32" t="e">
        <f t="shared" ref="E6:E38" si="1">F6-D6</f>
        <v>#VALUE!</v>
      </c>
      <c r="F6" s="25" t="e">
        <f t="shared" si="0"/>
        <v>#VALUE!</v>
      </c>
      <c r="G6" s="9"/>
    </row>
    <row r="7" spans="1:7" ht="45.75" thickBot="1" x14ac:dyDescent="0.25">
      <c r="A7" s="36">
        <v>3</v>
      </c>
      <c r="B7" s="10" t="s">
        <v>17</v>
      </c>
      <c r="C7" s="49" t="s">
        <v>18</v>
      </c>
      <c r="D7" s="48" t="s">
        <v>138</v>
      </c>
      <c r="E7" s="32" t="e">
        <f t="shared" si="1"/>
        <v>#VALUE!</v>
      </c>
      <c r="F7" s="25" t="e">
        <f t="shared" si="0"/>
        <v>#VALUE!</v>
      </c>
      <c r="G7" s="9"/>
    </row>
    <row r="8" spans="1:7" ht="45.75" thickBot="1" x14ac:dyDescent="0.25">
      <c r="A8" s="36">
        <v>4</v>
      </c>
      <c r="B8" s="10" t="s">
        <v>19</v>
      </c>
      <c r="C8" s="49" t="s">
        <v>20</v>
      </c>
      <c r="D8" s="48" t="s">
        <v>138</v>
      </c>
      <c r="E8" s="32" t="e">
        <f t="shared" si="1"/>
        <v>#VALUE!</v>
      </c>
      <c r="F8" s="25" t="e">
        <f t="shared" si="0"/>
        <v>#VALUE!</v>
      </c>
      <c r="G8" s="9"/>
    </row>
    <row r="9" spans="1:7" ht="45.75" thickBot="1" x14ac:dyDescent="0.25">
      <c r="A9" s="36">
        <v>5</v>
      </c>
      <c r="B9" s="10" t="s">
        <v>21</v>
      </c>
      <c r="C9" s="49" t="s">
        <v>20</v>
      </c>
      <c r="D9" s="48" t="s">
        <v>138</v>
      </c>
      <c r="E9" s="32" t="e">
        <f t="shared" si="1"/>
        <v>#VALUE!</v>
      </c>
      <c r="F9" s="25" t="e">
        <f t="shared" si="0"/>
        <v>#VALUE!</v>
      </c>
      <c r="G9" s="9"/>
    </row>
    <row r="10" spans="1:7" ht="45.75" thickBot="1" x14ac:dyDescent="0.25">
      <c r="A10" s="36">
        <v>6</v>
      </c>
      <c r="B10" s="10" t="s">
        <v>22</v>
      </c>
      <c r="C10" s="49" t="s">
        <v>20</v>
      </c>
      <c r="D10" s="48" t="s">
        <v>138</v>
      </c>
      <c r="E10" s="32" t="e">
        <f t="shared" si="1"/>
        <v>#VALUE!</v>
      </c>
      <c r="F10" s="25" t="e">
        <f t="shared" si="0"/>
        <v>#VALUE!</v>
      </c>
      <c r="G10" s="9"/>
    </row>
    <row r="11" spans="1:7" ht="30.75" thickBot="1" x14ac:dyDescent="0.25">
      <c r="A11" s="36">
        <v>7</v>
      </c>
      <c r="B11" s="10" t="s">
        <v>23</v>
      </c>
      <c r="C11" s="49" t="s">
        <v>24</v>
      </c>
      <c r="D11" s="48" t="s">
        <v>138</v>
      </c>
      <c r="E11" s="32" t="e">
        <f t="shared" si="1"/>
        <v>#VALUE!</v>
      </c>
      <c r="F11" s="25" t="e">
        <f t="shared" si="0"/>
        <v>#VALUE!</v>
      </c>
      <c r="G11" s="9"/>
    </row>
    <row r="12" spans="1:7" ht="45.75" thickBot="1" x14ac:dyDescent="0.25">
      <c r="A12" s="36">
        <v>8</v>
      </c>
      <c r="B12" s="10" t="s">
        <v>25</v>
      </c>
      <c r="C12" s="49" t="s">
        <v>20</v>
      </c>
      <c r="D12" s="48" t="s">
        <v>138</v>
      </c>
      <c r="E12" s="32" t="e">
        <f t="shared" si="1"/>
        <v>#VALUE!</v>
      </c>
      <c r="F12" s="25" t="e">
        <f t="shared" si="0"/>
        <v>#VALUE!</v>
      </c>
      <c r="G12" s="9"/>
    </row>
    <row r="13" spans="1:7" ht="30.75" thickBot="1" x14ac:dyDescent="0.25">
      <c r="A13" s="36">
        <v>9</v>
      </c>
      <c r="B13" s="10" t="s">
        <v>26</v>
      </c>
      <c r="C13" s="49" t="s">
        <v>27</v>
      </c>
      <c r="D13" s="48" t="s">
        <v>138</v>
      </c>
      <c r="E13" s="32" t="e">
        <f t="shared" si="1"/>
        <v>#VALUE!</v>
      </c>
      <c r="F13" s="25" t="e">
        <f t="shared" si="0"/>
        <v>#VALUE!</v>
      </c>
      <c r="G13" s="9"/>
    </row>
    <row r="14" spans="1:7" ht="30.75" thickBot="1" x14ac:dyDescent="0.25">
      <c r="A14" s="36">
        <v>10</v>
      </c>
      <c r="B14" s="10" t="s">
        <v>28</v>
      </c>
      <c r="C14" s="49" t="s">
        <v>29</v>
      </c>
      <c r="D14" s="48" t="s">
        <v>138</v>
      </c>
      <c r="E14" s="32" t="e">
        <f t="shared" si="1"/>
        <v>#VALUE!</v>
      </c>
      <c r="F14" s="25" t="e">
        <f t="shared" si="0"/>
        <v>#VALUE!</v>
      </c>
      <c r="G14" s="9"/>
    </row>
    <row r="15" spans="1:7" ht="30.75" thickBot="1" x14ac:dyDescent="0.25">
      <c r="A15" s="36">
        <v>11</v>
      </c>
      <c r="B15" s="10" t="s">
        <v>30</v>
      </c>
      <c r="C15" s="49" t="s">
        <v>31</v>
      </c>
      <c r="D15" s="48" t="s">
        <v>138</v>
      </c>
      <c r="E15" s="32" t="e">
        <f t="shared" si="1"/>
        <v>#VALUE!</v>
      </c>
      <c r="F15" s="25" t="e">
        <f t="shared" si="0"/>
        <v>#VALUE!</v>
      </c>
      <c r="G15" s="9"/>
    </row>
    <row r="16" spans="1:7" ht="45.75" thickBot="1" x14ac:dyDescent="0.25">
      <c r="A16" s="36">
        <v>12</v>
      </c>
      <c r="B16" s="10" t="s">
        <v>32</v>
      </c>
      <c r="C16" s="49" t="s">
        <v>24</v>
      </c>
      <c r="D16" s="48" t="s">
        <v>138</v>
      </c>
      <c r="E16" s="32" t="e">
        <f t="shared" si="1"/>
        <v>#VALUE!</v>
      </c>
      <c r="F16" s="25" t="e">
        <f t="shared" si="0"/>
        <v>#VALUE!</v>
      </c>
      <c r="G16" s="9"/>
    </row>
    <row r="17" spans="1:7" ht="30.75" thickBot="1" x14ac:dyDescent="0.25">
      <c r="A17" s="36">
        <v>13</v>
      </c>
      <c r="B17" s="10" t="s">
        <v>33</v>
      </c>
      <c r="C17" s="49" t="s">
        <v>34</v>
      </c>
      <c r="D17" s="48" t="s">
        <v>138</v>
      </c>
      <c r="E17" s="32" t="e">
        <f t="shared" si="1"/>
        <v>#VALUE!</v>
      </c>
      <c r="F17" s="25" t="e">
        <f t="shared" si="0"/>
        <v>#VALUE!</v>
      </c>
      <c r="G17" s="9"/>
    </row>
    <row r="18" spans="1:7" ht="45.75" thickBot="1" x14ac:dyDescent="0.25">
      <c r="A18" s="36">
        <v>14</v>
      </c>
      <c r="B18" s="10" t="s">
        <v>35</v>
      </c>
      <c r="C18" s="49" t="s">
        <v>34</v>
      </c>
      <c r="D18" s="48" t="s">
        <v>138</v>
      </c>
      <c r="E18" s="32" t="e">
        <f t="shared" si="1"/>
        <v>#VALUE!</v>
      </c>
      <c r="F18" s="25" t="e">
        <f t="shared" si="0"/>
        <v>#VALUE!</v>
      </c>
      <c r="G18" s="9"/>
    </row>
    <row r="19" spans="1:7" ht="30.75" thickBot="1" x14ac:dyDescent="0.25">
      <c r="A19" s="36">
        <v>15</v>
      </c>
      <c r="B19" s="10" t="s">
        <v>36</v>
      </c>
      <c r="C19" s="49" t="s">
        <v>34</v>
      </c>
      <c r="D19" s="48" t="s">
        <v>138</v>
      </c>
      <c r="E19" s="32" t="e">
        <f t="shared" si="1"/>
        <v>#VALUE!</v>
      </c>
      <c r="F19" s="25" t="e">
        <f t="shared" si="0"/>
        <v>#VALUE!</v>
      </c>
      <c r="G19" s="9"/>
    </row>
    <row r="20" spans="1:7" ht="30.75" thickBot="1" x14ac:dyDescent="0.25">
      <c r="A20" s="36">
        <v>16</v>
      </c>
      <c r="B20" s="10" t="s">
        <v>37</v>
      </c>
      <c r="C20" s="49" t="s">
        <v>34</v>
      </c>
      <c r="D20" s="48" t="s">
        <v>138</v>
      </c>
      <c r="E20" s="32" t="e">
        <f t="shared" si="1"/>
        <v>#VALUE!</v>
      </c>
      <c r="F20" s="25" t="e">
        <f t="shared" si="0"/>
        <v>#VALUE!</v>
      </c>
      <c r="G20" s="9"/>
    </row>
    <row r="21" spans="1:7" ht="60.75" thickBot="1" x14ac:dyDescent="0.25">
      <c r="A21" s="36">
        <v>17</v>
      </c>
      <c r="B21" s="10" t="s">
        <v>38</v>
      </c>
      <c r="C21" s="49" t="s">
        <v>39</v>
      </c>
      <c r="D21" s="48" t="s">
        <v>138</v>
      </c>
      <c r="E21" s="32" t="e">
        <f t="shared" si="1"/>
        <v>#VALUE!</v>
      </c>
      <c r="F21" s="25" t="e">
        <f t="shared" si="0"/>
        <v>#VALUE!</v>
      </c>
      <c r="G21" s="9"/>
    </row>
    <row r="22" spans="1:7" ht="57" customHeight="1" thickBot="1" x14ac:dyDescent="0.25">
      <c r="A22" s="36">
        <v>18</v>
      </c>
      <c r="B22" s="10" t="s">
        <v>40</v>
      </c>
      <c r="C22" s="49" t="s">
        <v>39</v>
      </c>
      <c r="D22" s="48" t="s">
        <v>138</v>
      </c>
      <c r="E22" s="32" t="e">
        <f t="shared" si="1"/>
        <v>#VALUE!</v>
      </c>
      <c r="F22" s="25" t="e">
        <f t="shared" si="0"/>
        <v>#VALUE!</v>
      </c>
      <c r="G22" s="9"/>
    </row>
    <row r="23" spans="1:7" ht="60.75" thickBot="1" x14ac:dyDescent="0.25">
      <c r="A23" s="36">
        <v>19</v>
      </c>
      <c r="B23" s="10" t="s">
        <v>93</v>
      </c>
      <c r="C23" s="49" t="s">
        <v>39</v>
      </c>
      <c r="D23" s="48" t="s">
        <v>138</v>
      </c>
      <c r="E23" s="32" t="e">
        <f t="shared" si="1"/>
        <v>#VALUE!</v>
      </c>
      <c r="F23" s="25" t="e">
        <f t="shared" si="0"/>
        <v>#VALUE!</v>
      </c>
      <c r="G23" s="9"/>
    </row>
    <row r="24" spans="1:7" ht="60.75" thickBot="1" x14ac:dyDescent="0.25">
      <c r="A24" s="36">
        <v>20</v>
      </c>
      <c r="B24" s="10" t="s">
        <v>42</v>
      </c>
      <c r="C24" s="49" t="s">
        <v>39</v>
      </c>
      <c r="D24" s="48" t="s">
        <v>138</v>
      </c>
      <c r="E24" s="32" t="e">
        <f t="shared" si="1"/>
        <v>#VALUE!</v>
      </c>
      <c r="F24" s="25" t="e">
        <f t="shared" si="0"/>
        <v>#VALUE!</v>
      </c>
      <c r="G24" s="9"/>
    </row>
    <row r="25" spans="1:7" ht="60.75" thickBot="1" x14ac:dyDescent="0.25">
      <c r="A25" s="36">
        <v>21</v>
      </c>
      <c r="B25" s="10" t="s">
        <v>43</v>
      </c>
      <c r="C25" s="49" t="s">
        <v>44</v>
      </c>
      <c r="D25" s="48" t="s">
        <v>138</v>
      </c>
      <c r="E25" s="32" t="e">
        <f t="shared" si="1"/>
        <v>#VALUE!</v>
      </c>
      <c r="F25" s="25" t="e">
        <f t="shared" si="0"/>
        <v>#VALUE!</v>
      </c>
      <c r="G25" s="9"/>
    </row>
    <row r="26" spans="1:7" ht="75.75" thickBot="1" x14ac:dyDescent="0.25">
      <c r="A26" s="36">
        <v>22</v>
      </c>
      <c r="B26" s="10" t="s">
        <v>45</v>
      </c>
      <c r="C26" s="49" t="s">
        <v>46</v>
      </c>
      <c r="D26" s="48" t="s">
        <v>138</v>
      </c>
      <c r="E26" s="32" t="e">
        <f t="shared" si="1"/>
        <v>#VALUE!</v>
      </c>
      <c r="F26" s="25" t="e">
        <f t="shared" si="0"/>
        <v>#VALUE!</v>
      </c>
      <c r="G26" s="9"/>
    </row>
    <row r="27" spans="1:7" ht="75.75" thickBot="1" x14ac:dyDescent="0.25">
      <c r="A27" s="36">
        <v>23</v>
      </c>
      <c r="B27" s="10" t="s">
        <v>47</v>
      </c>
      <c r="C27" s="49" t="s">
        <v>24</v>
      </c>
      <c r="D27" s="48" t="s">
        <v>138</v>
      </c>
      <c r="E27" s="32" t="e">
        <f t="shared" si="1"/>
        <v>#VALUE!</v>
      </c>
      <c r="F27" s="25" t="e">
        <f t="shared" si="0"/>
        <v>#VALUE!</v>
      </c>
      <c r="G27" s="9"/>
    </row>
    <row r="28" spans="1:7" ht="75.75" thickBot="1" x14ac:dyDescent="0.25">
      <c r="A28" s="36">
        <v>24</v>
      </c>
      <c r="B28" s="10" t="s">
        <v>48</v>
      </c>
      <c r="C28" s="49" t="s">
        <v>24</v>
      </c>
      <c r="D28" s="48" t="s">
        <v>138</v>
      </c>
      <c r="E28" s="32" t="e">
        <f t="shared" si="1"/>
        <v>#VALUE!</v>
      </c>
      <c r="F28" s="25" t="e">
        <f t="shared" si="0"/>
        <v>#VALUE!</v>
      </c>
      <c r="G28" s="9"/>
    </row>
    <row r="29" spans="1:7" ht="75.75" thickBot="1" x14ac:dyDescent="0.25">
      <c r="A29" s="36">
        <v>25</v>
      </c>
      <c r="B29" s="10" t="s">
        <v>49</v>
      </c>
      <c r="C29" s="49" t="s">
        <v>24</v>
      </c>
      <c r="D29" s="48" t="s">
        <v>138</v>
      </c>
      <c r="E29" s="32" t="e">
        <f t="shared" si="1"/>
        <v>#VALUE!</v>
      </c>
      <c r="F29" s="25" t="e">
        <f t="shared" si="0"/>
        <v>#VALUE!</v>
      </c>
      <c r="G29" s="9"/>
    </row>
    <row r="30" spans="1:7" ht="45.75" thickBot="1" x14ac:dyDescent="0.25">
      <c r="A30" s="36">
        <v>26</v>
      </c>
      <c r="B30" s="10" t="s">
        <v>50</v>
      </c>
      <c r="C30" s="49" t="s">
        <v>24</v>
      </c>
      <c r="D30" s="48" t="s">
        <v>138</v>
      </c>
      <c r="E30" s="32" t="e">
        <f t="shared" si="1"/>
        <v>#VALUE!</v>
      </c>
      <c r="F30" s="25" t="e">
        <f t="shared" si="0"/>
        <v>#VALUE!</v>
      </c>
      <c r="G30" s="9"/>
    </row>
    <row r="31" spans="1:7" ht="45.75" thickBot="1" x14ac:dyDescent="0.25">
      <c r="A31" s="36">
        <v>27</v>
      </c>
      <c r="B31" s="10" t="s">
        <v>51</v>
      </c>
      <c r="C31" s="49" t="s">
        <v>24</v>
      </c>
      <c r="D31" s="48" t="s">
        <v>138</v>
      </c>
      <c r="E31" s="32" t="e">
        <f t="shared" si="1"/>
        <v>#VALUE!</v>
      </c>
      <c r="F31" s="25" t="e">
        <f t="shared" si="0"/>
        <v>#VALUE!</v>
      </c>
      <c r="G31" s="9"/>
    </row>
    <row r="32" spans="1:7" ht="45.75" thickBot="1" x14ac:dyDescent="0.25">
      <c r="A32" s="36">
        <v>28</v>
      </c>
      <c r="B32" s="10" t="s">
        <v>52</v>
      </c>
      <c r="C32" s="49" t="s">
        <v>24</v>
      </c>
      <c r="D32" s="48" t="s">
        <v>138</v>
      </c>
      <c r="E32" s="32" t="e">
        <f t="shared" si="1"/>
        <v>#VALUE!</v>
      </c>
      <c r="F32" s="25" t="e">
        <f t="shared" si="0"/>
        <v>#VALUE!</v>
      </c>
      <c r="G32" s="9"/>
    </row>
    <row r="33" spans="1:7" ht="45.75" thickBot="1" x14ac:dyDescent="0.25">
      <c r="A33" s="36">
        <v>29</v>
      </c>
      <c r="B33" s="10" t="s">
        <v>53</v>
      </c>
      <c r="C33" s="49" t="s">
        <v>24</v>
      </c>
      <c r="D33" s="48" t="s">
        <v>138</v>
      </c>
      <c r="E33" s="32" t="e">
        <f t="shared" si="1"/>
        <v>#VALUE!</v>
      </c>
      <c r="F33" s="25" t="e">
        <f t="shared" si="0"/>
        <v>#VALUE!</v>
      </c>
      <c r="G33" s="9"/>
    </row>
    <row r="34" spans="1:7" ht="30.75" thickBot="1" x14ac:dyDescent="0.25">
      <c r="A34" s="36">
        <v>30</v>
      </c>
      <c r="B34" s="10" t="s">
        <v>54</v>
      </c>
      <c r="C34" s="49" t="s">
        <v>24</v>
      </c>
      <c r="D34" s="48" t="s">
        <v>138</v>
      </c>
      <c r="E34" s="32" t="e">
        <f t="shared" si="1"/>
        <v>#VALUE!</v>
      </c>
      <c r="F34" s="25" t="e">
        <f t="shared" si="0"/>
        <v>#VALUE!</v>
      </c>
      <c r="G34" s="9"/>
    </row>
    <row r="35" spans="1:7" ht="45.75" thickBot="1" x14ac:dyDescent="0.25">
      <c r="A35" s="36">
        <v>31</v>
      </c>
      <c r="B35" s="10" t="s">
        <v>55</v>
      </c>
      <c r="C35" s="49" t="s">
        <v>24</v>
      </c>
      <c r="D35" s="48" t="s">
        <v>138</v>
      </c>
      <c r="E35" s="32" t="e">
        <f t="shared" si="1"/>
        <v>#VALUE!</v>
      </c>
      <c r="F35" s="25" t="e">
        <f t="shared" si="0"/>
        <v>#VALUE!</v>
      </c>
      <c r="G35" s="9"/>
    </row>
    <row r="36" spans="1:7" ht="45.75" thickBot="1" x14ac:dyDescent="0.25">
      <c r="A36" s="36">
        <v>32</v>
      </c>
      <c r="B36" s="10" t="s">
        <v>56</v>
      </c>
      <c r="C36" s="49" t="s">
        <v>24</v>
      </c>
      <c r="D36" s="48" t="s">
        <v>138</v>
      </c>
      <c r="E36" s="32" t="e">
        <f t="shared" si="1"/>
        <v>#VALUE!</v>
      </c>
      <c r="F36" s="25" t="e">
        <f t="shared" si="0"/>
        <v>#VALUE!</v>
      </c>
      <c r="G36" s="9"/>
    </row>
    <row r="37" spans="1:7" ht="45.75" thickBot="1" x14ac:dyDescent="0.25">
      <c r="A37" s="36">
        <v>33</v>
      </c>
      <c r="B37" s="10" t="s">
        <v>57</v>
      </c>
      <c r="C37" s="49" t="s">
        <v>24</v>
      </c>
      <c r="D37" s="48" t="s">
        <v>138</v>
      </c>
      <c r="E37" s="32" t="e">
        <f t="shared" si="1"/>
        <v>#VALUE!</v>
      </c>
      <c r="F37" s="25" t="e">
        <f t="shared" si="0"/>
        <v>#VALUE!</v>
      </c>
      <c r="G37" s="9"/>
    </row>
    <row r="38" spans="1:7" ht="30.75" thickBot="1" x14ac:dyDescent="0.25">
      <c r="A38" s="36">
        <v>34</v>
      </c>
      <c r="B38" s="10" t="s">
        <v>58</v>
      </c>
      <c r="C38" s="49" t="s">
        <v>24</v>
      </c>
      <c r="D38" s="48" t="s">
        <v>138</v>
      </c>
      <c r="E38" s="32" t="e">
        <f t="shared" si="1"/>
        <v>#VALUE!</v>
      </c>
      <c r="F38" s="25" t="e">
        <f t="shared" si="0"/>
        <v>#VALUE!</v>
      </c>
      <c r="G38" s="9"/>
    </row>
    <row r="39" spans="1:7" ht="37.5" customHeight="1" thickBot="1" x14ac:dyDescent="0.25">
      <c r="A39" s="5"/>
      <c r="B39" s="5"/>
      <c r="C39" s="5"/>
      <c r="D39" s="5"/>
      <c r="E39" s="5"/>
    </row>
    <row r="40" spans="1:7" ht="75.75" customHeight="1" thickBot="1" x14ac:dyDescent="0.25">
      <c r="A40" s="6"/>
      <c r="B40" s="3" t="s">
        <v>88</v>
      </c>
      <c r="C40" s="6" t="s">
        <v>15</v>
      </c>
      <c r="D40" s="4" t="s">
        <v>9</v>
      </c>
      <c r="E40" s="4" t="s">
        <v>105</v>
      </c>
      <c r="F40" s="4" t="s">
        <v>10</v>
      </c>
    </row>
    <row r="41" spans="1:7" ht="30.75" thickBot="1" x14ac:dyDescent="0.25">
      <c r="A41" s="6">
        <v>35</v>
      </c>
      <c r="B41" s="11" t="s">
        <v>59</v>
      </c>
      <c r="C41" s="50" t="s">
        <v>20</v>
      </c>
      <c r="D41" s="48" t="s">
        <v>138</v>
      </c>
      <c r="E41" s="32" t="e">
        <f>F41-D41</f>
        <v>#VALUE!</v>
      </c>
      <c r="F41" s="25" t="e">
        <f t="shared" ref="F41:F71" si="2">D41*1.12</f>
        <v>#VALUE!</v>
      </c>
      <c r="G41" s="9"/>
    </row>
    <row r="42" spans="1:7" ht="45.75" thickBot="1" x14ac:dyDescent="0.25">
      <c r="A42" s="36">
        <v>36</v>
      </c>
      <c r="B42" s="10" t="s">
        <v>60</v>
      </c>
      <c r="C42" s="49" t="s">
        <v>31</v>
      </c>
      <c r="D42" s="48" t="s">
        <v>138</v>
      </c>
      <c r="E42" s="32" t="e">
        <f t="shared" ref="E42:E71" si="3">F42-D42</f>
        <v>#VALUE!</v>
      </c>
      <c r="F42" s="25" t="e">
        <f t="shared" si="2"/>
        <v>#VALUE!</v>
      </c>
      <c r="G42" s="9"/>
    </row>
    <row r="43" spans="1:7" ht="30.75" thickBot="1" x14ac:dyDescent="0.25">
      <c r="A43" s="6">
        <v>37</v>
      </c>
      <c r="B43" s="10" t="s">
        <v>61</v>
      </c>
      <c r="C43" s="49" t="s">
        <v>24</v>
      </c>
      <c r="D43" s="48" t="s">
        <v>138</v>
      </c>
      <c r="E43" s="32" t="e">
        <f t="shared" si="3"/>
        <v>#VALUE!</v>
      </c>
      <c r="F43" s="25" t="e">
        <f t="shared" si="2"/>
        <v>#VALUE!</v>
      </c>
      <c r="G43" s="9"/>
    </row>
    <row r="44" spans="1:7" ht="45.75" thickBot="1" x14ac:dyDescent="0.25">
      <c r="A44" s="36">
        <v>38</v>
      </c>
      <c r="B44" s="10" t="s">
        <v>62</v>
      </c>
      <c r="C44" s="49" t="s">
        <v>20</v>
      </c>
      <c r="D44" s="48" t="s">
        <v>138</v>
      </c>
      <c r="E44" s="32" t="e">
        <f t="shared" si="3"/>
        <v>#VALUE!</v>
      </c>
      <c r="F44" s="25" t="e">
        <f t="shared" si="2"/>
        <v>#VALUE!</v>
      </c>
      <c r="G44" s="9"/>
    </row>
    <row r="45" spans="1:7" ht="45.75" thickBot="1" x14ac:dyDescent="0.25">
      <c r="A45" s="6">
        <v>39</v>
      </c>
      <c r="B45" s="10" t="s">
        <v>63</v>
      </c>
      <c r="C45" s="49" t="s">
        <v>20</v>
      </c>
      <c r="D45" s="48" t="s">
        <v>138</v>
      </c>
      <c r="E45" s="32" t="e">
        <f t="shared" si="3"/>
        <v>#VALUE!</v>
      </c>
      <c r="F45" s="25" t="e">
        <f t="shared" si="2"/>
        <v>#VALUE!</v>
      </c>
      <c r="G45" s="9"/>
    </row>
    <row r="46" spans="1:7" ht="30.75" thickBot="1" x14ac:dyDescent="0.25">
      <c r="A46" s="36">
        <v>40</v>
      </c>
      <c r="B46" s="10" t="s">
        <v>64</v>
      </c>
      <c r="C46" s="49" t="s">
        <v>24</v>
      </c>
      <c r="D46" s="48" t="s">
        <v>138</v>
      </c>
      <c r="E46" s="32" t="e">
        <f t="shared" si="3"/>
        <v>#VALUE!</v>
      </c>
      <c r="F46" s="25" t="e">
        <f t="shared" si="2"/>
        <v>#VALUE!</v>
      </c>
      <c r="G46" s="9"/>
    </row>
    <row r="47" spans="1:7" ht="45.75" thickBot="1" x14ac:dyDescent="0.25">
      <c r="A47" s="6">
        <v>41</v>
      </c>
      <c r="B47" s="10" t="s">
        <v>65</v>
      </c>
      <c r="C47" s="49" t="s">
        <v>24</v>
      </c>
      <c r="D47" s="48" t="s">
        <v>138</v>
      </c>
      <c r="E47" s="32" t="e">
        <f t="shared" si="3"/>
        <v>#VALUE!</v>
      </c>
      <c r="F47" s="25" t="e">
        <f t="shared" si="2"/>
        <v>#VALUE!</v>
      </c>
      <c r="G47" s="9"/>
    </row>
    <row r="48" spans="1:7" ht="30.75" thickBot="1" x14ac:dyDescent="0.25">
      <c r="A48" s="36">
        <v>42</v>
      </c>
      <c r="B48" s="10" t="s">
        <v>66</v>
      </c>
      <c r="C48" s="49" t="s">
        <v>24</v>
      </c>
      <c r="D48" s="48" t="s">
        <v>138</v>
      </c>
      <c r="E48" s="32" t="e">
        <f t="shared" si="3"/>
        <v>#VALUE!</v>
      </c>
      <c r="F48" s="25" t="e">
        <f t="shared" si="2"/>
        <v>#VALUE!</v>
      </c>
      <c r="G48" s="9"/>
    </row>
    <row r="49" spans="1:7" ht="30.75" thickBot="1" x14ac:dyDescent="0.25">
      <c r="A49" s="6">
        <v>43</v>
      </c>
      <c r="B49" s="10" t="s">
        <v>67</v>
      </c>
      <c r="C49" s="49" t="s">
        <v>27</v>
      </c>
      <c r="D49" s="48" t="s">
        <v>138</v>
      </c>
      <c r="E49" s="32" t="e">
        <f t="shared" si="3"/>
        <v>#VALUE!</v>
      </c>
      <c r="F49" s="25" t="e">
        <f t="shared" si="2"/>
        <v>#VALUE!</v>
      </c>
      <c r="G49" s="9"/>
    </row>
    <row r="50" spans="1:7" ht="30.75" thickBot="1" x14ac:dyDescent="0.25">
      <c r="A50" s="36">
        <v>44</v>
      </c>
      <c r="B50" s="10" t="s">
        <v>68</v>
      </c>
      <c r="C50" s="49" t="s">
        <v>39</v>
      </c>
      <c r="D50" s="48" t="s">
        <v>138</v>
      </c>
      <c r="E50" s="32" t="e">
        <f t="shared" si="3"/>
        <v>#VALUE!</v>
      </c>
      <c r="F50" s="25" t="e">
        <f t="shared" si="2"/>
        <v>#VALUE!</v>
      </c>
      <c r="G50" s="9"/>
    </row>
    <row r="51" spans="1:7" ht="45.75" thickBot="1" x14ac:dyDescent="0.25">
      <c r="A51" s="6">
        <v>45</v>
      </c>
      <c r="B51" s="10" t="s">
        <v>69</v>
      </c>
      <c r="C51" s="49" t="s">
        <v>39</v>
      </c>
      <c r="D51" s="48" t="s">
        <v>138</v>
      </c>
      <c r="E51" s="32" t="e">
        <f t="shared" si="3"/>
        <v>#VALUE!</v>
      </c>
      <c r="F51" s="25" t="e">
        <f t="shared" si="2"/>
        <v>#VALUE!</v>
      </c>
      <c r="G51" s="9"/>
    </row>
    <row r="52" spans="1:7" ht="45.75" thickBot="1" x14ac:dyDescent="0.25">
      <c r="A52" s="36">
        <v>46</v>
      </c>
      <c r="B52" s="10" t="s">
        <v>70</v>
      </c>
      <c r="C52" s="49" t="s">
        <v>39</v>
      </c>
      <c r="D52" s="48" t="s">
        <v>138</v>
      </c>
      <c r="E52" s="32" t="e">
        <f t="shared" si="3"/>
        <v>#VALUE!</v>
      </c>
      <c r="F52" s="25" t="e">
        <f t="shared" si="2"/>
        <v>#VALUE!</v>
      </c>
      <c r="G52" s="9"/>
    </row>
    <row r="53" spans="1:7" ht="45.75" thickBot="1" x14ac:dyDescent="0.25">
      <c r="A53" s="6">
        <v>47</v>
      </c>
      <c r="B53" s="10" t="s">
        <v>94</v>
      </c>
      <c r="C53" s="49" t="s">
        <v>39</v>
      </c>
      <c r="D53" s="48" t="s">
        <v>138</v>
      </c>
      <c r="E53" s="32" t="e">
        <f t="shared" si="3"/>
        <v>#VALUE!</v>
      </c>
      <c r="F53" s="25" t="e">
        <f t="shared" si="2"/>
        <v>#VALUE!</v>
      </c>
      <c r="G53" s="9"/>
    </row>
    <row r="54" spans="1:7" ht="30.75" thickBot="1" x14ac:dyDescent="0.25">
      <c r="A54" s="36">
        <v>48</v>
      </c>
      <c r="B54" s="10" t="s">
        <v>71</v>
      </c>
      <c r="C54" s="49" t="s">
        <v>44</v>
      </c>
      <c r="D54" s="48" t="s">
        <v>138</v>
      </c>
      <c r="E54" s="32" t="e">
        <f t="shared" si="3"/>
        <v>#VALUE!</v>
      </c>
      <c r="F54" s="25" t="e">
        <f t="shared" si="2"/>
        <v>#VALUE!</v>
      </c>
      <c r="G54" s="9"/>
    </row>
    <row r="55" spans="1:7" ht="30.75" thickBot="1" x14ac:dyDescent="0.25">
      <c r="A55" s="6">
        <v>49</v>
      </c>
      <c r="B55" s="10" t="s">
        <v>72</v>
      </c>
      <c r="C55" s="49" t="s">
        <v>46</v>
      </c>
      <c r="D55" s="48" t="s">
        <v>138</v>
      </c>
      <c r="E55" s="32" t="e">
        <f t="shared" si="3"/>
        <v>#VALUE!</v>
      </c>
      <c r="F55" s="25" t="e">
        <f t="shared" si="2"/>
        <v>#VALUE!</v>
      </c>
      <c r="G55" s="9"/>
    </row>
    <row r="56" spans="1:7" ht="45.75" thickBot="1" x14ac:dyDescent="0.25">
      <c r="A56" s="36">
        <v>50</v>
      </c>
      <c r="B56" s="10" t="s">
        <v>73</v>
      </c>
      <c r="C56" s="49" t="s">
        <v>24</v>
      </c>
      <c r="D56" s="48" t="s">
        <v>138</v>
      </c>
      <c r="E56" s="32" t="e">
        <f t="shared" si="3"/>
        <v>#VALUE!</v>
      </c>
      <c r="F56" s="25" t="e">
        <f t="shared" si="2"/>
        <v>#VALUE!</v>
      </c>
      <c r="G56" s="9"/>
    </row>
    <row r="57" spans="1:7" ht="45.75" thickBot="1" x14ac:dyDescent="0.25">
      <c r="A57" s="6">
        <v>51</v>
      </c>
      <c r="B57" s="10" t="s">
        <v>74</v>
      </c>
      <c r="C57" s="49" t="s">
        <v>24</v>
      </c>
      <c r="D57" s="48" t="s">
        <v>138</v>
      </c>
      <c r="E57" s="32" t="e">
        <f t="shared" si="3"/>
        <v>#VALUE!</v>
      </c>
      <c r="F57" s="25" t="e">
        <f t="shared" si="2"/>
        <v>#VALUE!</v>
      </c>
      <c r="G57" s="9"/>
    </row>
    <row r="58" spans="1:7" ht="45.75" thickBot="1" x14ac:dyDescent="0.25">
      <c r="A58" s="36">
        <v>52</v>
      </c>
      <c r="B58" s="10" t="s">
        <v>75</v>
      </c>
      <c r="C58" s="49" t="s">
        <v>24</v>
      </c>
      <c r="D58" s="48" t="s">
        <v>138</v>
      </c>
      <c r="E58" s="32" t="e">
        <f t="shared" si="3"/>
        <v>#VALUE!</v>
      </c>
      <c r="F58" s="25" t="e">
        <f t="shared" si="2"/>
        <v>#VALUE!</v>
      </c>
      <c r="G58" s="9"/>
    </row>
    <row r="59" spans="1:7" ht="16.5" thickBot="1" x14ac:dyDescent="0.25">
      <c r="A59" s="6">
        <v>53</v>
      </c>
      <c r="B59" s="10" t="s">
        <v>76</v>
      </c>
      <c r="C59" s="49" t="s">
        <v>24</v>
      </c>
      <c r="D59" s="48" t="s">
        <v>138</v>
      </c>
      <c r="E59" s="32" t="e">
        <f t="shared" si="3"/>
        <v>#VALUE!</v>
      </c>
      <c r="F59" s="25" t="e">
        <f t="shared" si="2"/>
        <v>#VALUE!</v>
      </c>
      <c r="G59" s="9"/>
    </row>
    <row r="60" spans="1:7" ht="30.75" thickBot="1" x14ac:dyDescent="0.25">
      <c r="A60" s="36">
        <v>54</v>
      </c>
      <c r="B60" s="10" t="s">
        <v>77</v>
      </c>
      <c r="C60" s="49" t="s">
        <v>24</v>
      </c>
      <c r="D60" s="48" t="s">
        <v>138</v>
      </c>
      <c r="E60" s="32" t="e">
        <f t="shared" si="3"/>
        <v>#VALUE!</v>
      </c>
      <c r="F60" s="25" t="e">
        <f t="shared" si="2"/>
        <v>#VALUE!</v>
      </c>
      <c r="G60" s="9"/>
    </row>
    <row r="61" spans="1:7" ht="30.75" thickBot="1" x14ac:dyDescent="0.25">
      <c r="A61" s="6">
        <v>55</v>
      </c>
      <c r="B61" s="10" t="s">
        <v>78</v>
      </c>
      <c r="C61" s="49" t="s">
        <v>24</v>
      </c>
      <c r="D61" s="48" t="s">
        <v>138</v>
      </c>
      <c r="E61" s="32" t="e">
        <f t="shared" si="3"/>
        <v>#VALUE!</v>
      </c>
      <c r="F61" s="25" t="e">
        <f t="shared" si="2"/>
        <v>#VALUE!</v>
      </c>
      <c r="G61" s="9"/>
    </row>
    <row r="62" spans="1:7" ht="30.75" thickBot="1" x14ac:dyDescent="0.25">
      <c r="A62" s="36">
        <v>56</v>
      </c>
      <c r="B62" s="10" t="s">
        <v>79</v>
      </c>
      <c r="C62" s="49" t="s">
        <v>24</v>
      </c>
      <c r="D62" s="48" t="s">
        <v>138</v>
      </c>
      <c r="E62" s="32" t="e">
        <f t="shared" si="3"/>
        <v>#VALUE!</v>
      </c>
      <c r="F62" s="25" t="e">
        <f t="shared" si="2"/>
        <v>#VALUE!</v>
      </c>
      <c r="G62" s="9"/>
    </row>
    <row r="63" spans="1:7" ht="16.5" thickBot="1" x14ac:dyDescent="0.25">
      <c r="A63" s="6">
        <v>57</v>
      </c>
      <c r="B63" s="10" t="s">
        <v>80</v>
      </c>
      <c r="C63" s="49" t="s">
        <v>24</v>
      </c>
      <c r="D63" s="48" t="s">
        <v>138</v>
      </c>
      <c r="E63" s="32" t="e">
        <f t="shared" si="3"/>
        <v>#VALUE!</v>
      </c>
      <c r="F63" s="25" t="e">
        <f t="shared" si="2"/>
        <v>#VALUE!</v>
      </c>
      <c r="G63" s="9"/>
    </row>
    <row r="64" spans="1:7" ht="30.75" thickBot="1" x14ac:dyDescent="0.25">
      <c r="A64" s="36">
        <v>58</v>
      </c>
      <c r="B64" s="10" t="s">
        <v>81</v>
      </c>
      <c r="C64" s="49" t="s">
        <v>29</v>
      </c>
      <c r="D64" s="48" t="s">
        <v>138</v>
      </c>
      <c r="E64" s="32" t="e">
        <f t="shared" si="3"/>
        <v>#VALUE!</v>
      </c>
      <c r="F64" s="25" t="e">
        <f t="shared" si="2"/>
        <v>#VALUE!</v>
      </c>
      <c r="G64" s="9"/>
    </row>
    <row r="65" spans="1:9" ht="16.5" thickBot="1" x14ac:dyDescent="0.25">
      <c r="A65" s="6">
        <v>59</v>
      </c>
      <c r="B65" s="10" t="s">
        <v>82</v>
      </c>
      <c r="C65" s="49" t="s">
        <v>83</v>
      </c>
      <c r="D65" s="48" t="s">
        <v>138</v>
      </c>
      <c r="E65" s="32" t="e">
        <f t="shared" si="3"/>
        <v>#VALUE!</v>
      </c>
      <c r="F65" s="25" t="e">
        <f t="shared" si="2"/>
        <v>#VALUE!</v>
      </c>
      <c r="G65" s="9"/>
    </row>
    <row r="66" spans="1:9" ht="16.5" thickBot="1" x14ac:dyDescent="0.25">
      <c r="A66" s="36">
        <v>60</v>
      </c>
      <c r="B66" s="10" t="s">
        <v>84</v>
      </c>
      <c r="C66" s="49" t="s">
        <v>83</v>
      </c>
      <c r="D66" s="48" t="s">
        <v>138</v>
      </c>
      <c r="E66" s="32" t="e">
        <f t="shared" si="3"/>
        <v>#VALUE!</v>
      </c>
      <c r="F66" s="25" t="e">
        <f t="shared" si="2"/>
        <v>#VALUE!</v>
      </c>
      <c r="G66" s="9"/>
    </row>
    <row r="67" spans="1:9" ht="30.75" thickBot="1" x14ac:dyDescent="0.25">
      <c r="A67" s="6">
        <v>61</v>
      </c>
      <c r="B67" s="10" t="s">
        <v>85</v>
      </c>
      <c r="C67" s="49" t="s">
        <v>86</v>
      </c>
      <c r="D67" s="48" t="s">
        <v>138</v>
      </c>
      <c r="E67" s="32" t="e">
        <f t="shared" si="3"/>
        <v>#VALUE!</v>
      </c>
      <c r="F67" s="25" t="e">
        <f t="shared" si="2"/>
        <v>#VALUE!</v>
      </c>
      <c r="G67" s="9"/>
    </row>
    <row r="68" spans="1:9" ht="30.75" thickBot="1" x14ac:dyDescent="0.25">
      <c r="A68" s="36">
        <v>62</v>
      </c>
      <c r="B68" s="10" t="s">
        <v>87</v>
      </c>
      <c r="C68" s="49" t="s">
        <v>86</v>
      </c>
      <c r="D68" s="48" t="s">
        <v>138</v>
      </c>
      <c r="E68" s="32" t="e">
        <f t="shared" si="3"/>
        <v>#VALUE!</v>
      </c>
      <c r="F68" s="25" t="e">
        <f t="shared" si="2"/>
        <v>#VALUE!</v>
      </c>
      <c r="G68" s="9"/>
    </row>
    <row r="69" spans="1:9" ht="72.75" customHeight="1" thickBot="1" x14ac:dyDescent="0.25">
      <c r="A69" s="6">
        <v>63</v>
      </c>
      <c r="B69" s="12" t="s">
        <v>92</v>
      </c>
      <c r="C69" s="49" t="s">
        <v>16</v>
      </c>
      <c r="D69" s="48" t="s">
        <v>138</v>
      </c>
      <c r="E69" s="32" t="e">
        <f t="shared" si="3"/>
        <v>#VALUE!</v>
      </c>
      <c r="F69" s="25" t="e">
        <f t="shared" si="2"/>
        <v>#VALUE!</v>
      </c>
    </row>
    <row r="70" spans="1:9" ht="30.75" thickBot="1" x14ac:dyDescent="0.25">
      <c r="A70" s="36">
        <v>64</v>
      </c>
      <c r="B70" s="10" t="s">
        <v>100</v>
      </c>
      <c r="C70" s="49" t="s">
        <v>16</v>
      </c>
      <c r="D70" s="48" t="s">
        <v>138</v>
      </c>
      <c r="E70" s="32" t="e">
        <f t="shared" si="3"/>
        <v>#VALUE!</v>
      </c>
      <c r="F70" s="25" t="e">
        <f t="shared" si="2"/>
        <v>#VALUE!</v>
      </c>
      <c r="G70" s="9"/>
    </row>
    <row r="71" spans="1:9" ht="45.75" thickBot="1" x14ac:dyDescent="0.25">
      <c r="A71" s="36">
        <v>65</v>
      </c>
      <c r="B71" s="10" t="s">
        <v>101</v>
      </c>
      <c r="C71" s="49" t="s">
        <v>16</v>
      </c>
      <c r="D71" s="48" t="s">
        <v>138</v>
      </c>
      <c r="E71" s="32" t="e">
        <f t="shared" si="3"/>
        <v>#VALUE!</v>
      </c>
      <c r="F71" s="25" t="e">
        <f t="shared" si="2"/>
        <v>#VALUE!</v>
      </c>
      <c r="G71" s="9"/>
    </row>
    <row r="72" spans="1:9" ht="15.75" x14ac:dyDescent="0.2">
      <c r="A72" s="2"/>
      <c r="B72" s="2"/>
      <c r="C72" s="2"/>
      <c r="D72" s="2"/>
      <c r="E72" s="2"/>
    </row>
    <row r="73" spans="1:9" ht="15.75" x14ac:dyDescent="0.2">
      <c r="A73" s="5"/>
      <c r="B73" s="5"/>
      <c r="C73" s="5"/>
      <c r="D73" s="5"/>
      <c r="E73" s="5"/>
    </row>
    <row r="75" spans="1:9" ht="13.5" customHeight="1" thickBot="1" x14ac:dyDescent="0.25">
      <c r="A75" s="60" t="s">
        <v>103</v>
      </c>
      <c r="B75" s="61"/>
      <c r="C75" s="62" t="s">
        <v>2</v>
      </c>
      <c r="D75" s="63"/>
      <c r="E75" s="63"/>
      <c r="F75" s="63"/>
      <c r="G75" s="63"/>
      <c r="H75" s="38"/>
    </row>
    <row r="76" spans="1:9" ht="12.75" customHeight="1" x14ac:dyDescent="0.2">
      <c r="A76" s="64" t="s">
        <v>3</v>
      </c>
      <c r="B76" s="64" t="s">
        <v>4</v>
      </c>
      <c r="C76" s="64" t="s">
        <v>5</v>
      </c>
      <c r="D76" s="64" t="s">
        <v>6</v>
      </c>
      <c r="E76" s="64" t="s">
        <v>132</v>
      </c>
      <c r="F76" s="58" t="s">
        <v>133</v>
      </c>
      <c r="G76" s="66" t="s">
        <v>135</v>
      </c>
      <c r="H76" s="54" t="s">
        <v>134</v>
      </c>
    </row>
    <row r="77" spans="1:9" ht="30" customHeight="1" thickBot="1" x14ac:dyDescent="0.25">
      <c r="A77" s="65"/>
      <c r="B77" s="65"/>
      <c r="C77" s="65"/>
      <c r="D77" s="65"/>
      <c r="E77" s="65"/>
      <c r="F77" s="59"/>
      <c r="G77" s="66"/>
      <c r="H77" s="55"/>
      <c r="I77">
        <v>685</v>
      </c>
    </row>
    <row r="78" spans="1:9" ht="15.75" x14ac:dyDescent="0.2">
      <c r="A78" s="27" t="s">
        <v>7</v>
      </c>
      <c r="B78" s="15" t="s">
        <v>129</v>
      </c>
      <c r="C78" s="27" t="s">
        <v>8</v>
      </c>
      <c r="D78" s="28">
        <v>300</v>
      </c>
      <c r="E78" s="34" t="e">
        <f>'Заказ новой БС'!J13</f>
        <v>#VALUE!</v>
      </c>
      <c r="F78" s="29" t="e">
        <f>E78*1.12</f>
        <v>#VALUE!</v>
      </c>
      <c r="G78" s="37" t="e">
        <f>E78*D78</f>
        <v>#VALUE!</v>
      </c>
      <c r="H78" s="39" t="e">
        <f>G78*1.12</f>
        <v>#VALUE!</v>
      </c>
      <c r="I78">
        <v>2884</v>
      </c>
    </row>
    <row r="79" spans="1:9" ht="15.75" x14ac:dyDescent="0.2">
      <c r="A79" s="13" t="s">
        <v>12</v>
      </c>
      <c r="B79" s="30" t="s">
        <v>130</v>
      </c>
      <c r="C79" s="13" t="s">
        <v>8</v>
      </c>
      <c r="D79" s="14">
        <v>380</v>
      </c>
      <c r="E79" s="35" t="e">
        <f>'Заказ на Модернизация'!J12</f>
        <v>#VALUE!</v>
      </c>
      <c r="F79" s="29" t="e">
        <f t="shared" ref="F79:F80" si="4">E79*1.12</f>
        <v>#VALUE!</v>
      </c>
      <c r="G79" s="37" t="e">
        <f t="shared" ref="G79:G80" si="5">E79*D79</f>
        <v>#VALUE!</v>
      </c>
      <c r="H79" s="39" t="e">
        <f t="shared" ref="H79:H80" si="6">G79*1.12</f>
        <v>#VALUE!</v>
      </c>
      <c r="I79">
        <v>350</v>
      </c>
    </row>
    <row r="80" spans="1:9" ht="15.75" x14ac:dyDescent="0.2">
      <c r="A80" s="13" t="s">
        <v>13</v>
      </c>
      <c r="B80" s="30" t="s">
        <v>131</v>
      </c>
      <c r="C80" s="13" t="s">
        <v>8</v>
      </c>
      <c r="D80" s="14">
        <v>125</v>
      </c>
      <c r="E80" s="35" t="e">
        <f>'Заказ на SWAP'!J15</f>
        <v>#VALUE!</v>
      </c>
      <c r="F80" s="29" t="e">
        <f t="shared" si="4"/>
        <v>#VALUE!</v>
      </c>
      <c r="G80" s="37" t="e">
        <f t="shared" si="5"/>
        <v>#VALUE!</v>
      </c>
      <c r="H80" s="39" t="e">
        <f t="shared" si="6"/>
        <v>#VALUE!</v>
      </c>
      <c r="I80">
        <v>3919</v>
      </c>
    </row>
    <row r="81" spans="1:8" ht="41.25" customHeight="1" x14ac:dyDescent="0.2">
      <c r="A81" s="31" t="s">
        <v>11</v>
      </c>
      <c r="B81" s="31" t="s">
        <v>102</v>
      </c>
      <c r="C81" s="13" t="s">
        <v>8</v>
      </c>
      <c r="D81" s="16">
        <f>SUM(D78:D80)</f>
        <v>805</v>
      </c>
      <c r="E81" s="16"/>
      <c r="F81" s="26"/>
      <c r="G81" s="37" t="e">
        <f>G78+G79+G80</f>
        <v>#VALUE!</v>
      </c>
      <c r="H81" s="40" t="e">
        <f>H78+H79+H80</f>
        <v>#VALUE!</v>
      </c>
    </row>
    <row r="82" spans="1:8" ht="29.25" customHeight="1" x14ac:dyDescent="0.2">
      <c r="A82" s="53" t="e">
        <f>TEXT(TRUNC(TEXT(H81,n0)),"# ##0")&amp;" ("&amp;SUBSTITUTE(SUBSTITUTE(PROPER(INDEX(n_4,MID(TEXT(H81,n0),1,1)+1)&amp;INDEX(n0x,MID(TEXT(H81,n0),2,1)+1,MID(TEXT(H81,n0),3,1)+1)&amp;IF(-MID(TEXT(H81,n0),1,3),"миллиард"&amp;VLOOKUP(MID(TEXT(H81,n0),3,1)*AND(MID(TEXT(H81,n0),2,1)-1),мил,2),"")&amp;INDEX(n_4,MID(TEXT(H81,n0),4,1)+1)&amp;INDEX(n0x,MID(TEXT(H81,n0),5,1)+1,MID(TEXT(H81,n0),6,1)+1)&amp;IF(-MID(TEXT(H81,n0),4,3),"миллион"&amp;VLOOKUP(MID(TEXT(H81,n0),6,1)*AND(MID(TEXT(H81,n0),5,1)-1),мил,2),"")&amp;INDEX(n_4,MID(TEXT(H81,n0),7,1)+1)&amp;INDEX(n1x,MID(TEXT(H81,n0),8,1)+1,MID(TEXT(H81,n0),9,1)+1)&amp;IF(-MID(TEXT(H81,n0),7,3),VLOOKUP(MID(TEXT(H81,n0),9,1)*AND(MID(TEXT(H81,n0),8,1)-1),тыс,2),"")&amp;INDEX(n_4,MID(TEXT(H81,n0),10,1)+1)&amp;INDEX(n0x,MID(TEXT(H81,n0),11,1)+1,MID(TEXT(H81,n0),12,1)+1)),"z"," ")&amp;IF(TRUNC(TEXT(H81,n0)),"","Ноль ")&amp;"сум"&amp;VLOOKUP(MOD(MAX(MOD(MID(TEXT(H81,n0),11,2)-11,100),9),10),{0," ";1," ";4," "},2)," сум",") сум")&amp;RIGHT(TEXT(H81,n0),2)&amp;" тийин"</f>
        <v>#VALUE!</v>
      </c>
      <c r="B82" s="53"/>
      <c r="C82" s="53"/>
      <c r="D82" s="53"/>
      <c r="E82" s="53"/>
      <c r="F82" s="53"/>
      <c r="G82" s="53"/>
      <c r="H82" s="53"/>
    </row>
    <row r="83" spans="1:8" ht="12.75" customHeight="1" x14ac:dyDescent="0.2">
      <c r="A83" s="56" t="s">
        <v>137</v>
      </c>
      <c r="B83" s="57"/>
      <c r="C83" s="57"/>
      <c r="D83" s="57"/>
      <c r="E83" s="57"/>
      <c r="F83" s="57"/>
      <c r="G83" s="57"/>
      <c r="H83" s="57"/>
    </row>
    <row r="84" spans="1:8" x14ac:dyDescent="0.2">
      <c r="A84" s="57"/>
      <c r="B84" s="57"/>
      <c r="C84" s="57"/>
      <c r="D84" s="57"/>
      <c r="E84" s="57"/>
      <c r="F84" s="57"/>
      <c r="G84" s="57"/>
      <c r="H84" s="57"/>
    </row>
    <row r="85" spans="1:8" ht="12.75" customHeight="1" x14ac:dyDescent="0.2">
      <c r="A85" s="57"/>
      <c r="B85" s="57"/>
      <c r="C85" s="57"/>
      <c r="D85" s="57"/>
      <c r="E85" s="57"/>
      <c r="F85" s="57"/>
      <c r="G85" s="57"/>
      <c r="H85" s="57"/>
    </row>
    <row r="86" spans="1:8" x14ac:dyDescent="0.2">
      <c r="A86" s="57"/>
      <c r="B86" s="57"/>
      <c r="C86" s="57"/>
      <c r="D86" s="57"/>
      <c r="E86" s="57"/>
      <c r="F86" s="57"/>
      <c r="G86" s="57"/>
      <c r="H86" s="57"/>
    </row>
    <row r="87" spans="1:8" x14ac:dyDescent="0.2">
      <c r="A87" s="57"/>
      <c r="B87" s="57"/>
      <c r="C87" s="57"/>
      <c r="D87" s="57"/>
      <c r="E87" s="57"/>
      <c r="F87" s="57"/>
      <c r="G87" s="57"/>
      <c r="H87" s="57"/>
    </row>
    <row r="88" spans="1:8" x14ac:dyDescent="0.2">
      <c r="A88" s="57"/>
      <c r="B88" s="57"/>
      <c r="C88" s="57"/>
      <c r="D88" s="57"/>
      <c r="E88" s="57"/>
      <c r="F88" s="57"/>
      <c r="G88" s="57"/>
      <c r="H88" s="57"/>
    </row>
    <row r="89" spans="1:8" x14ac:dyDescent="0.2">
      <c r="A89" s="57"/>
      <c r="B89" s="57"/>
      <c r="C89" s="57"/>
      <c r="D89" s="57"/>
      <c r="E89" s="57"/>
      <c r="F89" s="57"/>
      <c r="G89" s="57"/>
      <c r="H89" s="57"/>
    </row>
    <row r="90" spans="1:8" x14ac:dyDescent="0.2">
      <c r="A90" s="57"/>
      <c r="B90" s="57"/>
      <c r="C90" s="57"/>
      <c r="D90" s="57"/>
      <c r="E90" s="57"/>
      <c r="F90" s="57"/>
      <c r="G90" s="57"/>
      <c r="H90" s="57"/>
    </row>
    <row r="91" spans="1:8" x14ac:dyDescent="0.2">
      <c r="A91" s="57"/>
      <c r="B91" s="57"/>
      <c r="C91" s="57"/>
      <c r="D91" s="57"/>
      <c r="E91" s="57"/>
      <c r="F91" s="57"/>
      <c r="G91" s="57"/>
      <c r="H91" s="57"/>
    </row>
    <row r="92" spans="1:8" x14ac:dyDescent="0.2">
      <c r="A92" s="57"/>
      <c r="B92" s="57"/>
      <c r="C92" s="57"/>
      <c r="D92" s="57"/>
      <c r="E92" s="57"/>
      <c r="F92" s="57"/>
      <c r="G92" s="57"/>
      <c r="H92" s="57"/>
    </row>
    <row r="93" spans="1:8" x14ac:dyDescent="0.2">
      <c r="A93" s="57"/>
      <c r="B93" s="57"/>
      <c r="C93" s="57"/>
      <c r="D93" s="57"/>
      <c r="E93" s="57"/>
      <c r="F93" s="57"/>
      <c r="G93" s="57"/>
      <c r="H93" s="57"/>
    </row>
    <row r="94" spans="1:8" x14ac:dyDescent="0.2">
      <c r="A94" s="57"/>
      <c r="B94" s="57"/>
      <c r="C94" s="57"/>
      <c r="D94" s="57"/>
      <c r="E94" s="57"/>
      <c r="F94" s="57"/>
      <c r="G94" s="57"/>
      <c r="H94" s="57"/>
    </row>
    <row r="95" spans="1:8" x14ac:dyDescent="0.2">
      <c r="A95" s="57"/>
      <c r="B95" s="57"/>
      <c r="C95" s="57"/>
      <c r="D95" s="57"/>
      <c r="E95" s="57"/>
      <c r="F95" s="57"/>
      <c r="G95" s="57"/>
      <c r="H95" s="57"/>
    </row>
    <row r="96" spans="1:8" x14ac:dyDescent="0.2">
      <c r="A96" s="57"/>
      <c r="B96" s="57"/>
      <c r="C96" s="57"/>
      <c r="D96" s="57"/>
      <c r="E96" s="57"/>
      <c r="F96" s="57"/>
      <c r="G96" s="57"/>
      <c r="H96" s="57"/>
    </row>
    <row r="97" spans="1:8" x14ac:dyDescent="0.2">
      <c r="A97" s="57"/>
      <c r="B97" s="57"/>
      <c r="C97" s="57"/>
      <c r="D97" s="57"/>
      <c r="E97" s="57"/>
      <c r="F97" s="57"/>
      <c r="G97" s="57"/>
      <c r="H97" s="57"/>
    </row>
    <row r="98" spans="1:8" x14ac:dyDescent="0.2">
      <c r="A98" s="57"/>
      <c r="B98" s="57"/>
      <c r="C98" s="57"/>
      <c r="D98" s="57"/>
      <c r="E98" s="57"/>
      <c r="F98" s="57"/>
      <c r="G98" s="57"/>
      <c r="H98" s="57"/>
    </row>
    <row r="99" spans="1:8" x14ac:dyDescent="0.2">
      <c r="A99" s="57"/>
      <c r="B99" s="57"/>
      <c r="C99" s="57"/>
      <c r="D99" s="57"/>
      <c r="E99" s="57"/>
      <c r="F99" s="57"/>
      <c r="G99" s="57"/>
      <c r="H99" s="57"/>
    </row>
    <row r="100" spans="1:8" x14ac:dyDescent="0.2">
      <c r="A100" s="57"/>
      <c r="B100" s="57"/>
      <c r="C100" s="57"/>
      <c r="D100" s="57"/>
      <c r="E100" s="57"/>
      <c r="F100" s="57"/>
      <c r="G100" s="57"/>
      <c r="H100" s="57"/>
    </row>
    <row r="101" spans="1:8" x14ac:dyDescent="0.2">
      <c r="A101" s="57"/>
      <c r="B101" s="57"/>
      <c r="C101" s="57"/>
      <c r="D101" s="57"/>
      <c r="E101" s="57"/>
      <c r="F101" s="57"/>
      <c r="G101" s="57"/>
      <c r="H101" s="57"/>
    </row>
    <row r="102" spans="1:8" x14ac:dyDescent="0.2">
      <c r="A102" s="57"/>
      <c r="B102" s="57"/>
      <c r="C102" s="57"/>
      <c r="D102" s="57"/>
      <c r="E102" s="57"/>
      <c r="F102" s="57"/>
      <c r="G102" s="57"/>
      <c r="H102" s="57"/>
    </row>
    <row r="103" spans="1:8" x14ac:dyDescent="0.2">
      <c r="A103" s="57"/>
      <c r="B103" s="57"/>
      <c r="C103" s="57"/>
      <c r="D103" s="57"/>
      <c r="E103" s="57"/>
      <c r="F103" s="57"/>
      <c r="G103" s="57"/>
      <c r="H103" s="57"/>
    </row>
    <row r="104" spans="1:8" x14ac:dyDescent="0.2">
      <c r="A104" s="57"/>
      <c r="B104" s="57"/>
      <c r="C104" s="57"/>
      <c r="D104" s="57"/>
      <c r="E104" s="57"/>
      <c r="F104" s="57"/>
      <c r="G104" s="57"/>
      <c r="H104" s="57"/>
    </row>
    <row r="105" spans="1:8" x14ac:dyDescent="0.2">
      <c r="A105" s="57"/>
      <c r="B105" s="57"/>
      <c r="C105" s="57"/>
      <c r="D105" s="57"/>
      <c r="E105" s="57"/>
      <c r="F105" s="57"/>
      <c r="G105" s="57"/>
      <c r="H105" s="57"/>
    </row>
    <row r="106" spans="1:8" x14ac:dyDescent="0.2">
      <c r="A106" s="57"/>
      <c r="B106" s="57"/>
      <c r="C106" s="57"/>
      <c r="D106" s="57"/>
      <c r="E106" s="57"/>
      <c r="F106" s="57"/>
      <c r="G106" s="57"/>
      <c r="H106" s="57"/>
    </row>
    <row r="107" spans="1:8" x14ac:dyDescent="0.2">
      <c r="A107" s="57"/>
      <c r="B107" s="57"/>
      <c r="C107" s="57"/>
      <c r="D107" s="57"/>
      <c r="E107" s="57"/>
      <c r="F107" s="57"/>
      <c r="G107" s="57"/>
      <c r="H107" s="57"/>
    </row>
    <row r="108" spans="1:8" x14ac:dyDescent="0.2">
      <c r="A108" s="57"/>
      <c r="B108" s="57"/>
      <c r="C108" s="57"/>
      <c r="D108" s="57"/>
      <c r="E108" s="57"/>
      <c r="F108" s="57"/>
      <c r="G108" s="57"/>
      <c r="H108" s="57"/>
    </row>
    <row r="109" spans="1:8" x14ac:dyDescent="0.2">
      <c r="A109" s="57"/>
      <c r="B109" s="57"/>
      <c r="C109" s="57"/>
      <c r="D109" s="57"/>
      <c r="E109" s="57"/>
      <c r="F109" s="57"/>
      <c r="G109" s="57"/>
      <c r="H109" s="57"/>
    </row>
  </sheetData>
  <sheetProtection password="9450" sheet="1" objects="1" scenarios="1"/>
  <mergeCells count="12">
    <mergeCell ref="A82:H82"/>
    <mergeCell ref="H76:H77"/>
    <mergeCell ref="A83:H109"/>
    <mergeCell ref="F76:F77"/>
    <mergeCell ref="A75:B75"/>
    <mergeCell ref="C75:G75"/>
    <mergeCell ref="A76:A77"/>
    <mergeCell ref="B76:B77"/>
    <mergeCell ref="C76:C77"/>
    <mergeCell ref="D76:D77"/>
    <mergeCell ref="E76:E77"/>
    <mergeCell ref="G76:G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opLeftCell="A9" workbookViewId="0">
      <selection activeCell="H13" sqref="H13"/>
    </sheetView>
  </sheetViews>
  <sheetFormatPr defaultRowHeight="12.75" x14ac:dyDescent="0.2"/>
  <cols>
    <col min="1" max="1" width="7.83203125" customWidth="1"/>
    <col min="2" max="2" width="8.1640625" customWidth="1"/>
    <col min="3" max="3" width="4.1640625" customWidth="1"/>
    <col min="4" max="4" width="42.5" customWidth="1"/>
    <col min="5" max="5" width="11" customWidth="1"/>
    <col min="6" max="6" width="14" customWidth="1"/>
    <col min="7" max="7" width="9.33203125" customWidth="1"/>
    <col min="8" max="8" width="15.83203125" customWidth="1"/>
    <col min="9" max="9" width="14.6640625" customWidth="1"/>
    <col min="10" max="10" width="16" customWidth="1"/>
  </cols>
  <sheetData>
    <row r="2" spans="1:10" ht="36.75" customHeight="1" thickBot="1" x14ac:dyDescent="0.25">
      <c r="A2" s="71" t="s">
        <v>117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22" customFormat="1" ht="13.5" customHeight="1" x14ac:dyDescent="0.2">
      <c r="A3" s="78" t="s">
        <v>95</v>
      </c>
      <c r="B3" s="78" t="s">
        <v>96</v>
      </c>
      <c r="C3" s="78" t="s">
        <v>3</v>
      </c>
      <c r="D3" s="79" t="s">
        <v>97</v>
      </c>
      <c r="E3" s="80" t="s">
        <v>15</v>
      </c>
      <c r="F3" s="69" t="s">
        <v>123</v>
      </c>
      <c r="G3" s="80" t="s">
        <v>118</v>
      </c>
      <c r="H3" s="76" t="s">
        <v>9</v>
      </c>
      <c r="I3" s="74" t="s">
        <v>104</v>
      </c>
      <c r="J3" s="74" t="s">
        <v>10</v>
      </c>
    </row>
    <row r="4" spans="1:10" s="22" customFormat="1" ht="42" customHeight="1" thickBot="1" x14ac:dyDescent="0.25">
      <c r="A4" s="78"/>
      <c r="B4" s="78"/>
      <c r="C4" s="78"/>
      <c r="D4" s="79"/>
      <c r="E4" s="80"/>
      <c r="F4" s="70"/>
      <c r="G4" s="80"/>
      <c r="H4" s="77"/>
      <c r="I4" s="75"/>
      <c r="J4" s="75"/>
    </row>
    <row r="5" spans="1:10" s="22" customFormat="1" ht="25.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8</v>
      </c>
      <c r="F5" s="51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33" t="e">
        <f>H5*1.12</f>
        <v>#VALUE!</v>
      </c>
    </row>
    <row r="6" spans="1:10" s="22" customFormat="1" ht="38.25" x14ac:dyDescent="0.2">
      <c r="A6" s="72"/>
      <c r="B6" s="73"/>
      <c r="C6" s="17">
        <v>2</v>
      </c>
      <c r="D6" s="18" t="s">
        <v>91</v>
      </c>
      <c r="E6" s="19" t="s">
        <v>8</v>
      </c>
      <c r="F6" s="51" t="str">
        <f>'ФОРМА КОММЕРЧЕСКОГО ПРЕДЛОЖЕНИЯ'!D6</f>
        <v>указать</v>
      </c>
      <c r="G6" s="19">
        <v>1</v>
      </c>
      <c r="H6" s="33" t="e">
        <f>F6*G6</f>
        <v>#VALUE!</v>
      </c>
      <c r="I6" s="33" t="e">
        <f t="shared" ref="I6:I12" si="0">J6-H6</f>
        <v>#VALUE!</v>
      </c>
      <c r="J6" s="33" t="e">
        <f t="shared" ref="J6:J12" si="1">H6*1.12</f>
        <v>#VALUE!</v>
      </c>
    </row>
    <row r="7" spans="1:10" s="22" customFormat="1" ht="51" x14ac:dyDescent="0.2">
      <c r="A7" s="72"/>
      <c r="B7" s="73"/>
      <c r="C7" s="17">
        <v>3</v>
      </c>
      <c r="D7" s="18" t="s">
        <v>17</v>
      </c>
      <c r="E7" s="19" t="s">
        <v>110</v>
      </c>
      <c r="F7" s="51" t="str">
        <f>'ФОРМА КОММЕРЧЕСКОГО ПРЕДЛОЖЕНИЯ'!D7</f>
        <v>указать</v>
      </c>
      <c r="G7" s="19">
        <v>1</v>
      </c>
      <c r="H7" s="33" t="e">
        <f>F7*G7</f>
        <v>#VALUE!</v>
      </c>
      <c r="I7" s="33" t="e">
        <f t="shared" si="0"/>
        <v>#VALUE!</v>
      </c>
      <c r="J7" s="33" t="e">
        <f t="shared" si="1"/>
        <v>#VALUE!</v>
      </c>
    </row>
    <row r="8" spans="1:10" s="22" customFormat="1" ht="76.5" x14ac:dyDescent="0.2">
      <c r="A8" s="72"/>
      <c r="B8" s="73"/>
      <c r="C8" s="17">
        <v>19</v>
      </c>
      <c r="D8" s="18" t="s">
        <v>41</v>
      </c>
      <c r="E8" s="19" t="s">
        <v>111</v>
      </c>
      <c r="F8" s="51" t="str">
        <f>'ФОРМА КОММЕРЧЕСКОГО ПРЕДЛОЖЕНИЯ'!D23</f>
        <v>указать</v>
      </c>
      <c r="G8" s="19">
        <v>3</v>
      </c>
      <c r="H8" s="33" t="e">
        <f>F8*G8</f>
        <v>#VALUE!</v>
      </c>
      <c r="I8" s="33" t="e">
        <f t="shared" si="0"/>
        <v>#VALUE!</v>
      </c>
      <c r="J8" s="33" t="e">
        <f t="shared" si="1"/>
        <v>#VALUE!</v>
      </c>
    </row>
    <row r="9" spans="1:10" s="22" customFormat="1" ht="63.75" x14ac:dyDescent="0.2">
      <c r="A9" s="72"/>
      <c r="B9" s="73"/>
      <c r="C9" s="17">
        <v>21</v>
      </c>
      <c r="D9" s="18" t="s">
        <v>43</v>
      </c>
      <c r="E9" s="19" t="s">
        <v>112</v>
      </c>
      <c r="F9" s="51" t="str">
        <f>'ФОРМА КОММЕРЧЕСКОГО ПРЕДЛОЖЕНИЯ'!D25</f>
        <v>указать</v>
      </c>
      <c r="G9" s="19">
        <v>1</v>
      </c>
      <c r="H9" s="33" t="e">
        <f t="shared" ref="H9:H12" si="2">F9*G9</f>
        <v>#VALUE!</v>
      </c>
      <c r="I9" s="33" t="e">
        <f t="shared" si="0"/>
        <v>#VALUE!</v>
      </c>
      <c r="J9" s="33" t="e">
        <f t="shared" si="1"/>
        <v>#VALUE!</v>
      </c>
    </row>
    <row r="10" spans="1:10" s="22" customFormat="1" ht="89.25" x14ac:dyDescent="0.2">
      <c r="A10" s="72"/>
      <c r="B10" s="73"/>
      <c r="C10" s="17">
        <v>22</v>
      </c>
      <c r="D10" s="18" t="s">
        <v>45</v>
      </c>
      <c r="E10" s="19" t="s">
        <v>113</v>
      </c>
      <c r="F10" s="51" t="str">
        <f>'ФОРМА КОММЕРЧЕСКОГО ПРЕДЛОЖЕНИЯ'!D26</f>
        <v>указать</v>
      </c>
      <c r="G10" s="19">
        <v>9</v>
      </c>
      <c r="H10" s="33" t="e">
        <f t="shared" si="2"/>
        <v>#VALUE!</v>
      </c>
      <c r="I10" s="33" t="e">
        <f t="shared" si="0"/>
        <v>#VALUE!</v>
      </c>
      <c r="J10" s="33" t="e">
        <f t="shared" si="1"/>
        <v>#VALUE!</v>
      </c>
    </row>
    <row r="11" spans="1:10" s="22" customFormat="1" ht="38.25" x14ac:dyDescent="0.2">
      <c r="A11" s="72"/>
      <c r="B11" s="73"/>
      <c r="C11" s="17">
        <v>27</v>
      </c>
      <c r="D11" s="18" t="s">
        <v>51</v>
      </c>
      <c r="E11" s="19" t="s">
        <v>114</v>
      </c>
      <c r="F11" s="51" t="str">
        <f>'ФОРМА КОММЕРЧЕСКОГО ПРЕДЛОЖЕНИЯ'!D31</f>
        <v>указать</v>
      </c>
      <c r="G11" s="19">
        <v>1</v>
      </c>
      <c r="H11" s="33" t="e">
        <f t="shared" si="2"/>
        <v>#VALUE!</v>
      </c>
      <c r="I11" s="33" t="e">
        <f t="shared" si="0"/>
        <v>#VALUE!</v>
      </c>
      <c r="J11" s="33" t="e">
        <f t="shared" si="1"/>
        <v>#VALUE!</v>
      </c>
    </row>
    <row r="12" spans="1:10" s="22" customFormat="1" ht="38.25" x14ac:dyDescent="0.2">
      <c r="A12" s="72"/>
      <c r="B12" s="73"/>
      <c r="C12" s="17">
        <v>31</v>
      </c>
      <c r="D12" s="18" t="s">
        <v>55</v>
      </c>
      <c r="E12" s="19" t="s">
        <v>114</v>
      </c>
      <c r="F12" s="51" t="str">
        <f>'ФОРМА КОММЕРЧЕСКОГО ПРЕДЛОЖЕНИЯ'!D35</f>
        <v>указать</v>
      </c>
      <c r="G12" s="19">
        <v>1</v>
      </c>
      <c r="H12" s="33" t="e">
        <f t="shared" si="2"/>
        <v>#VALUE!</v>
      </c>
      <c r="I12" s="33" t="e">
        <f t="shared" si="0"/>
        <v>#VALUE!</v>
      </c>
      <c r="J12" s="33" t="e">
        <f t="shared" si="1"/>
        <v>#VALUE!</v>
      </c>
    </row>
    <row r="13" spans="1:10" s="22" customFormat="1" ht="18.75" x14ac:dyDescent="0.3">
      <c r="A13" s="41"/>
      <c r="B13" s="41"/>
      <c r="C13" s="42"/>
      <c r="D13" s="43" t="s">
        <v>106</v>
      </c>
      <c r="E13" s="43"/>
      <c r="F13" s="43"/>
      <c r="G13" s="44"/>
      <c r="H13" s="45" t="e">
        <f>SUM(H5:H12)</f>
        <v>#VALUE!</v>
      </c>
      <c r="I13" s="46"/>
      <c r="J13" s="45" t="e">
        <f>SUM(J5:J12)</f>
        <v>#VALUE!</v>
      </c>
    </row>
    <row r="14" spans="1:10" s="22" customFormat="1" x14ac:dyDescent="0.2">
      <c r="A14" s="67" t="s">
        <v>115</v>
      </c>
      <c r="B14" s="67"/>
      <c r="C14" s="67"/>
      <c r="D14" s="68" t="s">
        <v>116</v>
      </c>
      <c r="E14" s="68"/>
      <c r="F14" s="68"/>
      <c r="G14" s="68"/>
      <c r="H14" s="68"/>
      <c r="I14" s="68"/>
      <c r="J14" s="68"/>
    </row>
    <row r="15" spans="1:10" s="22" customFormat="1" ht="11.25" x14ac:dyDescent="0.2">
      <c r="A15" s="23"/>
      <c r="B15" s="23"/>
      <c r="C15" s="24"/>
      <c r="D15" s="23"/>
      <c r="E15" s="23"/>
      <c r="F15" s="23"/>
      <c r="G15" s="23"/>
      <c r="H15" s="23"/>
      <c r="I15" s="23"/>
      <c r="J15" s="23"/>
    </row>
  </sheetData>
  <sheetProtection password="EAF9" sheet="1" objects="1" scenarios="1"/>
  <mergeCells count="15">
    <mergeCell ref="A14:C14"/>
    <mergeCell ref="D14:J14"/>
    <mergeCell ref="F3:F4"/>
    <mergeCell ref="A2:J2"/>
    <mergeCell ref="A5:A12"/>
    <mergeCell ref="B5:B12"/>
    <mergeCell ref="I3:I4"/>
    <mergeCell ref="H3:H4"/>
    <mergeCell ref="J3:J4"/>
    <mergeCell ref="A3:A4"/>
    <mergeCell ref="B3:B4"/>
    <mergeCell ref="C3:C4"/>
    <mergeCell ref="D3:D4"/>
    <mergeCell ref="G3:G4"/>
    <mergeCell ref="E3:E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topLeftCell="A5" workbookViewId="0">
      <selection activeCell="H12" sqref="H12"/>
    </sheetView>
  </sheetViews>
  <sheetFormatPr defaultRowHeight="12.75" x14ac:dyDescent="0.2"/>
  <cols>
    <col min="1" max="1" width="7" customWidth="1"/>
    <col min="2" max="2" width="6.6640625" customWidth="1"/>
    <col min="3" max="3" width="4.1640625" customWidth="1"/>
    <col min="4" max="4" width="36.5" customWidth="1"/>
    <col min="8" max="8" width="15.1640625" customWidth="1"/>
    <col min="9" max="9" width="12" customWidth="1"/>
    <col min="10" max="10" width="14.83203125" customWidth="1"/>
  </cols>
  <sheetData>
    <row r="2" spans="1:10" ht="42" customHeight="1" thickBot="1" x14ac:dyDescent="0.25">
      <c r="A2" s="71" t="s">
        <v>119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22" customFormat="1" ht="13.5" customHeight="1" x14ac:dyDescent="0.2">
      <c r="A3" s="78" t="s">
        <v>95</v>
      </c>
      <c r="B3" s="78" t="s">
        <v>96</v>
      </c>
      <c r="C3" s="78" t="s">
        <v>3</v>
      </c>
      <c r="D3" s="79" t="s">
        <v>97</v>
      </c>
      <c r="E3" s="80" t="s">
        <v>15</v>
      </c>
      <c r="F3" s="69" t="s">
        <v>122</v>
      </c>
      <c r="G3" s="69" t="s">
        <v>118</v>
      </c>
      <c r="H3" s="81" t="s">
        <v>9</v>
      </c>
      <c r="I3" s="83" t="s">
        <v>104</v>
      </c>
      <c r="J3" s="83" t="s">
        <v>10</v>
      </c>
    </row>
    <row r="4" spans="1:10" s="22" customFormat="1" ht="36" customHeight="1" thickBot="1" x14ac:dyDescent="0.25">
      <c r="A4" s="78"/>
      <c r="B4" s="78"/>
      <c r="C4" s="78"/>
      <c r="D4" s="79"/>
      <c r="E4" s="80"/>
      <c r="F4" s="70"/>
      <c r="G4" s="70"/>
      <c r="H4" s="82"/>
      <c r="I4" s="84"/>
      <c r="J4" s="84"/>
    </row>
    <row r="5" spans="1:10" s="22" customFormat="1" ht="38.2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8</v>
      </c>
      <c r="F5" s="52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33" t="e">
        <f>H5*1.12</f>
        <v>#VALUE!</v>
      </c>
    </row>
    <row r="6" spans="1:10" s="22" customFormat="1" ht="38.25" x14ac:dyDescent="0.2">
      <c r="A6" s="72"/>
      <c r="B6" s="73"/>
      <c r="C6" s="17">
        <v>2</v>
      </c>
      <c r="D6" s="18" t="s">
        <v>91</v>
      </c>
      <c r="E6" s="19" t="s">
        <v>8</v>
      </c>
      <c r="F6" s="52" t="str">
        <f>'ФОРМА КОММЕРЧЕСКОГО ПРЕДЛОЖЕНИЯ'!D6</f>
        <v>указать</v>
      </c>
      <c r="G6" s="19">
        <v>1</v>
      </c>
      <c r="H6" s="33" t="e">
        <f>F6*G6</f>
        <v>#VALUE!</v>
      </c>
      <c r="I6" s="33" t="e">
        <f t="shared" ref="I6:I11" si="0">J6-H6</f>
        <v>#VALUE!</v>
      </c>
      <c r="J6" s="33" t="e">
        <f t="shared" ref="J6:J11" si="1">H6*1.12</f>
        <v>#VALUE!</v>
      </c>
    </row>
    <row r="7" spans="1:10" s="22" customFormat="1" ht="38.25" x14ac:dyDescent="0.2">
      <c r="A7" s="72"/>
      <c r="B7" s="73"/>
      <c r="C7" s="17">
        <v>11</v>
      </c>
      <c r="D7" s="18" t="s">
        <v>30</v>
      </c>
      <c r="E7" s="19" t="s">
        <v>110</v>
      </c>
      <c r="F7" s="52" t="str">
        <f>'ФОРМА КОММЕРЧЕСКОГО ПРЕДЛОЖЕНИЯ'!D15</f>
        <v>указать</v>
      </c>
      <c r="G7" s="19">
        <v>1</v>
      </c>
      <c r="H7" s="33" t="e">
        <f>F7*G7</f>
        <v>#VALUE!</v>
      </c>
      <c r="I7" s="33" t="e">
        <f t="shared" si="0"/>
        <v>#VALUE!</v>
      </c>
      <c r="J7" s="33" t="e">
        <f t="shared" si="1"/>
        <v>#VALUE!</v>
      </c>
    </row>
    <row r="8" spans="1:10" s="22" customFormat="1" ht="51" x14ac:dyDescent="0.2">
      <c r="A8" s="72"/>
      <c r="B8" s="73"/>
      <c r="C8" s="17">
        <v>14</v>
      </c>
      <c r="D8" s="18" t="s">
        <v>35</v>
      </c>
      <c r="E8" s="19" t="s">
        <v>120</v>
      </c>
      <c r="F8" s="52" t="str">
        <f>'ФОРМА КОММЕРЧЕСКОГО ПРЕДЛОЖЕНИЯ'!D18</f>
        <v>указать</v>
      </c>
      <c r="G8" s="19">
        <v>8</v>
      </c>
      <c r="H8" s="33" t="e">
        <f>G8*F8</f>
        <v>#VALUE!</v>
      </c>
      <c r="I8" s="33" t="e">
        <f t="shared" si="0"/>
        <v>#VALUE!</v>
      </c>
      <c r="J8" s="33" t="e">
        <f t="shared" si="1"/>
        <v>#VALUE!</v>
      </c>
    </row>
    <row r="9" spans="1:10" s="22" customFormat="1" ht="76.5" x14ac:dyDescent="0.2">
      <c r="A9" s="72"/>
      <c r="B9" s="73"/>
      <c r="C9" s="17">
        <v>19</v>
      </c>
      <c r="D9" s="18" t="s">
        <v>41</v>
      </c>
      <c r="E9" s="19" t="s">
        <v>121</v>
      </c>
      <c r="F9" s="52" t="str">
        <f>'ФОРМА КОММЕРЧЕСКОГО ПРЕДЛОЖЕНИЯ'!D23</f>
        <v>указать</v>
      </c>
      <c r="G9" s="19">
        <v>3</v>
      </c>
      <c r="H9" s="33" t="e">
        <f>G9*F9</f>
        <v>#VALUE!</v>
      </c>
      <c r="I9" s="33" t="e">
        <f t="shared" si="0"/>
        <v>#VALUE!</v>
      </c>
      <c r="J9" s="33" t="e">
        <f t="shared" si="1"/>
        <v>#VALUE!</v>
      </c>
    </row>
    <row r="10" spans="1:10" s="22" customFormat="1" ht="102" x14ac:dyDescent="0.2">
      <c r="A10" s="72"/>
      <c r="B10" s="73"/>
      <c r="C10" s="17">
        <v>22</v>
      </c>
      <c r="D10" s="18" t="s">
        <v>45</v>
      </c>
      <c r="E10" s="19" t="s">
        <v>111</v>
      </c>
      <c r="F10" s="52" t="str">
        <f>'ФОРМА КОММЕРЧЕСКОГО ПРЕДЛОЖЕНИЯ'!D26</f>
        <v>указать</v>
      </c>
      <c r="G10" s="19">
        <v>9</v>
      </c>
      <c r="H10" s="33" t="e">
        <f>G10*F10</f>
        <v>#VALUE!</v>
      </c>
      <c r="I10" s="33" t="e">
        <f t="shared" si="0"/>
        <v>#VALUE!</v>
      </c>
      <c r="J10" s="33" t="e">
        <f t="shared" si="1"/>
        <v>#VALUE!</v>
      </c>
    </row>
    <row r="11" spans="1:10" s="22" customFormat="1" ht="25.5" x14ac:dyDescent="0.2">
      <c r="A11" s="72"/>
      <c r="B11" s="73"/>
      <c r="C11" s="17">
        <v>34</v>
      </c>
      <c r="D11" s="18" t="s">
        <v>58</v>
      </c>
      <c r="E11" s="19" t="s">
        <v>114</v>
      </c>
      <c r="F11" s="52" t="str">
        <f>'ФОРМА КОММЕРЧЕСКОГО ПРЕДЛОЖЕНИЯ'!D38</f>
        <v>указать</v>
      </c>
      <c r="G11" s="19">
        <v>1</v>
      </c>
      <c r="H11" s="33" t="e">
        <f>G11*F11</f>
        <v>#VALUE!</v>
      </c>
      <c r="I11" s="33" t="e">
        <f t="shared" si="0"/>
        <v>#VALUE!</v>
      </c>
      <c r="J11" s="33" t="e">
        <f t="shared" si="1"/>
        <v>#VALUE!</v>
      </c>
    </row>
    <row r="12" spans="1:10" s="22" customFormat="1" ht="18.75" x14ac:dyDescent="0.3">
      <c r="A12" s="41"/>
      <c r="B12" s="41"/>
      <c r="C12" s="42"/>
      <c r="D12" s="43" t="s">
        <v>107</v>
      </c>
      <c r="E12" s="44"/>
      <c r="F12" s="44"/>
      <c r="G12" s="19"/>
      <c r="H12" s="45" t="e">
        <f>SUM(H5:H11)</f>
        <v>#VALUE!</v>
      </c>
      <c r="I12" s="46"/>
      <c r="J12" s="45" t="e">
        <f>SUM(J5:J11)</f>
        <v>#VALUE!</v>
      </c>
    </row>
    <row r="13" spans="1:10" s="22" customFormat="1" x14ac:dyDescent="0.2">
      <c r="A13" s="67" t="s">
        <v>115</v>
      </c>
      <c r="B13" s="67"/>
      <c r="C13" s="67"/>
      <c r="D13" s="68" t="s">
        <v>116</v>
      </c>
      <c r="E13" s="68"/>
      <c r="F13" s="68"/>
      <c r="G13" s="68"/>
      <c r="H13" s="68"/>
      <c r="I13" s="68"/>
      <c r="J13" s="68"/>
    </row>
  </sheetData>
  <sheetProtection password="EAF9" sheet="1" objects="1" scenarios="1"/>
  <mergeCells count="15">
    <mergeCell ref="A13:C13"/>
    <mergeCell ref="D13:J13"/>
    <mergeCell ref="F3:F4"/>
    <mergeCell ref="A2:J2"/>
    <mergeCell ref="A5:A11"/>
    <mergeCell ref="B5:B11"/>
    <mergeCell ref="A3:A4"/>
    <mergeCell ref="B3:B4"/>
    <mergeCell ref="C3:C4"/>
    <mergeCell ref="D3:D4"/>
    <mergeCell ref="E3:E4"/>
    <mergeCell ref="H3:H4"/>
    <mergeCell ref="I3:I4"/>
    <mergeCell ref="J3:J4"/>
    <mergeCell ref="G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opLeftCell="A8" workbookViewId="0">
      <selection activeCell="H15" sqref="H15"/>
    </sheetView>
  </sheetViews>
  <sheetFormatPr defaultRowHeight="12.75" x14ac:dyDescent="0.2"/>
  <cols>
    <col min="1" max="1" width="7" customWidth="1"/>
    <col min="2" max="2" width="8" customWidth="1"/>
    <col min="3" max="3" width="4.1640625" customWidth="1"/>
    <col min="4" max="4" width="45.5" customWidth="1"/>
    <col min="5" max="7" width="8.83203125" customWidth="1"/>
    <col min="8" max="8" width="15.1640625" customWidth="1"/>
    <col min="9" max="9" width="13.1640625" customWidth="1"/>
    <col min="10" max="10" width="17.5" customWidth="1"/>
  </cols>
  <sheetData>
    <row r="2" spans="1:10" ht="27" customHeight="1" thickBot="1" x14ac:dyDescent="0.25">
      <c r="A2" s="71" t="s">
        <v>128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3.5" customHeight="1" x14ac:dyDescent="0.2">
      <c r="A3" s="78" t="s">
        <v>95</v>
      </c>
      <c r="B3" s="78" t="s">
        <v>108</v>
      </c>
      <c r="C3" s="78" t="s">
        <v>3</v>
      </c>
      <c r="D3" s="79" t="s">
        <v>97</v>
      </c>
      <c r="E3" s="80" t="s">
        <v>15</v>
      </c>
      <c r="F3" s="69" t="s">
        <v>122</v>
      </c>
      <c r="G3" s="69" t="s">
        <v>118</v>
      </c>
      <c r="H3" s="76" t="s">
        <v>9</v>
      </c>
      <c r="I3" s="74" t="s">
        <v>104</v>
      </c>
      <c r="J3" s="74" t="s">
        <v>10</v>
      </c>
    </row>
    <row r="4" spans="1:10" ht="38.25" customHeight="1" thickBot="1" x14ac:dyDescent="0.25">
      <c r="A4" s="78"/>
      <c r="B4" s="78"/>
      <c r="C4" s="78"/>
      <c r="D4" s="79"/>
      <c r="E4" s="80"/>
      <c r="F4" s="70"/>
      <c r="G4" s="70"/>
      <c r="H4" s="77"/>
      <c r="I4" s="75"/>
      <c r="J4" s="75"/>
    </row>
    <row r="5" spans="1:10" ht="25.5" x14ac:dyDescent="0.2">
      <c r="A5" s="72" t="s">
        <v>98</v>
      </c>
      <c r="B5" s="73" t="s">
        <v>99</v>
      </c>
      <c r="C5" s="17">
        <v>1</v>
      </c>
      <c r="D5" s="18" t="s">
        <v>90</v>
      </c>
      <c r="E5" s="19" t="s">
        <v>124</v>
      </c>
      <c r="F5" s="52" t="str">
        <f>'ФОРМА КОММЕРЧЕСКОГО ПРЕДЛОЖЕНИЯ'!D5</f>
        <v>указать</v>
      </c>
      <c r="G5" s="19">
        <v>1</v>
      </c>
      <c r="H5" s="33" t="e">
        <f>F5*G5</f>
        <v>#VALUE!</v>
      </c>
      <c r="I5" s="33" t="e">
        <f>J5-H5</f>
        <v>#VALUE!</v>
      </c>
      <c r="J5" s="20" t="e">
        <f>H5*1.12</f>
        <v>#VALUE!</v>
      </c>
    </row>
    <row r="6" spans="1:10" ht="63.75" x14ac:dyDescent="0.2">
      <c r="A6" s="72"/>
      <c r="B6" s="73"/>
      <c r="C6" s="17">
        <v>2</v>
      </c>
      <c r="D6" s="18" t="str">
        <f t="shared" ref="D6:D11" si="0">IFERROR(INDEX(Стоимость_работ,MATCH(C6,Код_работ_Контрагенты,0),2),"")</f>
        <v>Погрузка оборудования на складе и подъем оборудования на объекте или спуск оборудования на объекте и выгрузка на складе (включая приемосдаточные операции) (для грузов от 3 куб.м до 6 куб.м)</v>
      </c>
      <c r="E6" s="19" t="s">
        <v>124</v>
      </c>
      <c r="F6" s="52" t="str">
        <f>'ФОРМА КОММЕРЧЕСКОГО ПРЕДЛОЖЕНИЯ'!D6</f>
        <v>указать</v>
      </c>
      <c r="G6" s="19">
        <v>1</v>
      </c>
      <c r="H6" s="33" t="e">
        <f t="shared" ref="H6:H14" si="1">F6*G6</f>
        <v>#VALUE!</v>
      </c>
      <c r="I6" s="33" t="e">
        <f t="shared" ref="I6:I14" si="2">J6-H6</f>
        <v>#VALUE!</v>
      </c>
      <c r="J6" s="20" t="e">
        <f t="shared" ref="J6:J14" si="3">H6*1.12</f>
        <v>#VALUE!</v>
      </c>
    </row>
    <row r="7" spans="1:10" ht="51" x14ac:dyDescent="0.2">
      <c r="A7" s="72"/>
      <c r="B7" s="73"/>
      <c r="C7" s="17">
        <v>3</v>
      </c>
      <c r="D7" s="18" t="str">
        <f t="shared" ref="D7" si="4">IFERROR(INDEX(Стоимость_работ,MATCH(C7,Код_работ_Контрагенты,0),2),"")</f>
        <v>Монтаж типовой стойки (БТС, питание, РРЛ, стойки коммутационного оборудования и т.п.) с установкой всех внутристоечных блоков и соединений</v>
      </c>
      <c r="E7" s="19" t="s">
        <v>110</v>
      </c>
      <c r="F7" s="52" t="str">
        <f>'ФОРМА КОММЕРЧЕСКОГО ПРЕДЛОЖЕНИЯ'!D7</f>
        <v>указать</v>
      </c>
      <c r="G7" s="19">
        <v>1</v>
      </c>
      <c r="H7" s="33" t="e">
        <f t="shared" si="1"/>
        <v>#VALUE!</v>
      </c>
      <c r="I7" s="33" t="e">
        <f t="shared" si="2"/>
        <v>#VALUE!</v>
      </c>
      <c r="J7" s="20" t="e">
        <f t="shared" si="3"/>
        <v>#VALUE!</v>
      </c>
    </row>
    <row r="8" spans="1:10" ht="63.75" x14ac:dyDescent="0.2">
      <c r="A8" s="72"/>
      <c r="B8" s="73"/>
      <c r="C8" s="17">
        <v>20</v>
      </c>
      <c r="D8" s="18" t="s">
        <v>139</v>
      </c>
      <c r="E8" s="19" t="s">
        <v>111</v>
      </c>
      <c r="F8" s="52" t="str">
        <f>'ФОРМА КОММЕРЧЕСКОГО ПРЕДЛОЖЕНИЯ'!D24</f>
        <v>указать</v>
      </c>
      <c r="G8" s="19">
        <v>3</v>
      </c>
      <c r="H8" s="33" t="e">
        <f t="shared" si="1"/>
        <v>#VALUE!</v>
      </c>
      <c r="I8" s="33" t="e">
        <f t="shared" si="2"/>
        <v>#VALUE!</v>
      </c>
      <c r="J8" s="20" t="e">
        <f t="shared" si="3"/>
        <v>#VALUE!</v>
      </c>
    </row>
    <row r="9" spans="1:10" ht="76.5" x14ac:dyDescent="0.2">
      <c r="A9" s="72"/>
      <c r="B9" s="73"/>
      <c r="C9" s="17">
        <v>22</v>
      </c>
      <c r="D9" s="18" t="str">
        <f t="shared" ref="D9:D10" si="5">IFERROR(INDEX(Стоимость_работ,MATCH(C9,Код_работ_Контрагенты,0),2),"")</f>
        <v>Установка RRU, прокладка и подключение оптического кабеля и кабеля питания, разделка и установка коннекторов на джамперные вставки, прокладка и проключение джамперов, герметизация всех соединений. Маркировка кабелей.</v>
      </c>
      <c r="E9" s="19" t="s">
        <v>125</v>
      </c>
      <c r="F9" s="52" t="str">
        <f>'ФОРМА КОММЕРЧЕСКОГО ПРЕДЛОЖЕНИЯ'!D26</f>
        <v>указать</v>
      </c>
      <c r="G9" s="19">
        <f>6</f>
        <v>6</v>
      </c>
      <c r="H9" s="33" t="e">
        <f>F9*G9</f>
        <v>#VALUE!</v>
      </c>
      <c r="I9" s="33" t="e">
        <f>J9-H9</f>
        <v>#VALUE!</v>
      </c>
      <c r="J9" s="20" t="e">
        <f t="shared" si="3"/>
        <v>#VALUE!</v>
      </c>
    </row>
    <row r="10" spans="1:10" ht="25.5" x14ac:dyDescent="0.2">
      <c r="A10" s="72"/>
      <c r="B10" s="73"/>
      <c r="C10" s="17">
        <v>34</v>
      </c>
      <c r="D10" s="18" t="str">
        <f t="shared" si="5"/>
        <v>Установка конструкции для крепления RRU, антенн и т.п.</v>
      </c>
      <c r="E10" s="19" t="s">
        <v>126</v>
      </c>
      <c r="F10" s="52" t="str">
        <f>'ФОРМА КОММЕРЧЕСКОГО ПРЕДЛОЖЕНИЯ'!D38</f>
        <v>указать</v>
      </c>
      <c r="G10" s="19">
        <v>1</v>
      </c>
      <c r="H10" s="33" t="e">
        <f t="shared" si="1"/>
        <v>#VALUE!</v>
      </c>
      <c r="I10" s="33" t="e">
        <f t="shared" si="2"/>
        <v>#VALUE!</v>
      </c>
      <c r="J10" s="20" t="e">
        <f t="shared" si="3"/>
        <v>#VALUE!</v>
      </c>
    </row>
    <row r="11" spans="1:10" ht="38.25" x14ac:dyDescent="0.2">
      <c r="A11" s="72"/>
      <c r="B11" s="73"/>
      <c r="C11" s="17">
        <v>35</v>
      </c>
      <c r="D11" s="18" t="str">
        <f t="shared" si="0"/>
        <v>Демонтаж типовой стойки (БТС, питание, РРЛ, коммутатор) со всеми внутристоечными блоками</v>
      </c>
      <c r="E11" s="19" t="s">
        <v>127</v>
      </c>
      <c r="F11" s="52" t="str">
        <f>'ФОРМА КОММЕРЧЕСКОГО ПРЕДЛОЖЕНИЯ'!D41</f>
        <v>указать</v>
      </c>
      <c r="G11" s="19">
        <v>1</v>
      </c>
      <c r="H11" s="33" t="e">
        <f t="shared" si="1"/>
        <v>#VALUE!</v>
      </c>
      <c r="I11" s="33" t="e">
        <f t="shared" si="2"/>
        <v>#VALUE!</v>
      </c>
      <c r="J11" s="20" t="e">
        <f t="shared" si="3"/>
        <v>#VALUE!</v>
      </c>
    </row>
    <row r="12" spans="1:10" ht="38.25" x14ac:dyDescent="0.2">
      <c r="A12" s="72"/>
      <c r="B12" s="73"/>
      <c r="C12" s="17">
        <v>45</v>
      </c>
      <c r="D12" s="18" t="str">
        <f t="shared" ref="D12" si="6">IFERROR(INDEX(Стоимость_работ,MATCH(C12,Код_работ_Контрагенты,0),2),"")</f>
        <v>Демонтаж двухдиапазонных панельных антенн, включая все наружные блоки (ТМА, Diplexer, DB Combiner и т.д.)</v>
      </c>
      <c r="E12" s="19" t="s">
        <v>111</v>
      </c>
      <c r="F12" s="52" t="str">
        <f>'ФОРМА КОММЕРЧЕСКОГО ПРЕДЛОЖЕНИЯ'!D51</f>
        <v>указать</v>
      </c>
      <c r="G12" s="19">
        <v>3</v>
      </c>
      <c r="H12" s="33" t="e">
        <f t="shared" si="1"/>
        <v>#VALUE!</v>
      </c>
      <c r="I12" s="33" t="e">
        <f t="shared" si="2"/>
        <v>#VALUE!</v>
      </c>
      <c r="J12" s="20" t="e">
        <f t="shared" si="3"/>
        <v>#VALUE!</v>
      </c>
    </row>
    <row r="13" spans="1:10" ht="25.5" x14ac:dyDescent="0.2">
      <c r="A13" s="72"/>
      <c r="B13" s="73"/>
      <c r="C13" s="17">
        <v>64</v>
      </c>
      <c r="D13" s="18" t="s">
        <v>100</v>
      </c>
      <c r="E13" s="19" t="s">
        <v>8</v>
      </c>
      <c r="F13" s="52" t="str">
        <f>'ФОРМА КОММЕРЧЕСКОГО ПРЕДЛОЖЕНИЯ'!D70</f>
        <v>указать</v>
      </c>
      <c r="G13" s="19">
        <v>1</v>
      </c>
      <c r="H13" s="33" t="e">
        <f t="shared" si="1"/>
        <v>#VALUE!</v>
      </c>
      <c r="I13" s="33" t="e">
        <f t="shared" si="2"/>
        <v>#VALUE!</v>
      </c>
      <c r="J13" s="20" t="e">
        <f t="shared" si="3"/>
        <v>#VALUE!</v>
      </c>
    </row>
    <row r="14" spans="1:10" ht="38.25" x14ac:dyDescent="0.2">
      <c r="A14" s="72"/>
      <c r="B14" s="73"/>
      <c r="C14" s="21">
        <v>65</v>
      </c>
      <c r="D14" s="18" t="s">
        <v>101</v>
      </c>
      <c r="E14" s="19" t="s">
        <v>8</v>
      </c>
      <c r="F14" s="52" t="str">
        <f>'ФОРМА КОММЕРЧЕСКОГО ПРЕДЛОЖЕНИЯ'!D71</f>
        <v>указать</v>
      </c>
      <c r="G14" s="19">
        <v>1</v>
      </c>
      <c r="H14" s="33" t="e">
        <f t="shared" si="1"/>
        <v>#VALUE!</v>
      </c>
      <c r="I14" s="33" t="e">
        <f t="shared" si="2"/>
        <v>#VALUE!</v>
      </c>
      <c r="J14" s="20" t="e">
        <f t="shared" si="3"/>
        <v>#VALUE!</v>
      </c>
    </row>
    <row r="15" spans="1:10" ht="18.75" x14ac:dyDescent="0.3">
      <c r="A15" s="41"/>
      <c r="B15" s="41"/>
      <c r="C15" s="42"/>
      <c r="D15" s="47" t="s">
        <v>109</v>
      </c>
      <c r="E15" s="44"/>
      <c r="F15" s="44"/>
      <c r="G15" s="44"/>
      <c r="H15" s="45" t="e">
        <f>SUM(H5:H14)</f>
        <v>#VALUE!</v>
      </c>
      <c r="I15" s="46"/>
      <c r="J15" s="45" t="e">
        <f>SUM(J5:J14)</f>
        <v>#VALUE!</v>
      </c>
    </row>
    <row r="16" spans="1:10" x14ac:dyDescent="0.2">
      <c r="A16" s="67" t="s">
        <v>115</v>
      </c>
      <c r="B16" s="67"/>
      <c r="C16" s="67"/>
      <c r="D16" s="68" t="s">
        <v>116</v>
      </c>
      <c r="E16" s="68"/>
      <c r="F16" s="68"/>
      <c r="G16" s="68"/>
      <c r="H16" s="68"/>
      <c r="I16" s="68"/>
      <c r="J16" s="68"/>
    </row>
  </sheetData>
  <sheetProtection password="EAF9" sheet="1" objects="1" scenarios="1"/>
  <mergeCells count="15">
    <mergeCell ref="A16:C16"/>
    <mergeCell ref="D16:J16"/>
    <mergeCell ref="A2:J2"/>
    <mergeCell ref="A5:A14"/>
    <mergeCell ref="B5:B14"/>
    <mergeCell ref="A3:A4"/>
    <mergeCell ref="B3:B4"/>
    <mergeCell ref="C3:C4"/>
    <mergeCell ref="D3:D4"/>
    <mergeCell ref="E3:E4"/>
    <mergeCell ref="J3:J4"/>
    <mergeCell ref="H3:H4"/>
    <mergeCell ref="I3:I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КОММЕРЧЕСКОГО ПРЕДЛОЖЕНИЯ</vt:lpstr>
      <vt:lpstr>Заказ новой БС</vt:lpstr>
      <vt:lpstr>Заказ на Модернизация</vt:lpstr>
      <vt:lpstr>Заказ на SWAP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2023-12-18T05:31:34Z</dcterms:modified>
</cp:coreProperties>
</file>